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08_Projetos/1_Porto Social/Prefeitura da Cidade do Recife - SEPLAGTD 2023_2024/Transparência Site/FINANCEIRO/6º Bimestre/"/>
    </mc:Choice>
  </mc:AlternateContent>
  <xr:revisionPtr revIDLastSave="62" documentId="8_{591837DC-A487-49BD-A36E-CC43702D4EF1}" xr6:coauthVersionLast="47" xr6:coauthVersionMax="47" xr10:uidLastSave="{3D2A5983-E300-41F5-A32A-F6A4056E8082}"/>
  <bookViews>
    <workbookView xWindow="-108" yWindow="-108" windowWidth="23256" windowHeight="12456" tabRatio="780" activeTab="1" xr2:uid="{ADAB53A2-D6DA-4539-9398-39C752B1B91B}"/>
  </bookViews>
  <sheets>
    <sheet name="Demonstrativo Rec X Desp 06-07" sheetId="1" r:id="rId1"/>
    <sheet name="Material de Consumo 06-07" sheetId="2" r:id="rId2"/>
    <sheet name="Serviços Terceiros PJ 06-07" sheetId="3" r:id="rId3"/>
    <sheet name="Remunerações 06-07" sheetId="4" r:id="rId4"/>
  </sheets>
  <externalReferences>
    <externalReference r:id="rId5"/>
  </externalReferences>
  <definedNames>
    <definedName name="_xlnm._FilterDatabase" localSheetId="1" hidden="1">'Material de Consumo 06-07'!$D$1:$D$983</definedName>
    <definedName name="_xlnm._FilterDatabase" localSheetId="3" hidden="1">'Remunerações 06-07'!$A$5:$K$36</definedName>
    <definedName name="_xlnm._FilterDatabase" localSheetId="2" hidden="1">'Serviços Terceiros PJ 06-07'!$D$1:$D$996</definedName>
    <definedName name="_xlnm.Print_Area" localSheetId="0">'Demonstrativo Rec X Desp 06-07'!$B$2:$F$35</definedName>
    <definedName name="_xlnm.Print_Area" localSheetId="1">'Material de Consumo 06-07'!$A$1:$K$23</definedName>
    <definedName name="_xlnm.Print_Area" localSheetId="3">'Remunerações 06-07'!$A$1:$K$41</definedName>
    <definedName name="_xlnm.Print_Area" localSheetId="2">'Serviços Terceiros PJ 06-07'!$A$1:$K$36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K36" i="4" l="1"/>
  <c r="C20" i="1"/>
  <c r="K19" i="2"/>
  <c r="E21" i="1" s="1"/>
  <c r="E29" i="1" s="1"/>
  <c r="K31" i="3"/>
  <c r="C27" i="1"/>
  <c r="C23" i="1"/>
  <c r="C21" i="1"/>
</calcChain>
</file>

<file path=xl/sharedStrings.xml><?xml version="1.0" encoding="utf-8"?>
<sst xmlns="http://schemas.openxmlformats.org/spreadsheetml/2006/main" count="569" uniqueCount="151">
  <si>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</si>
  <si>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</si>
  <si>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</si>
  <si>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</si>
  <si>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</si>
  <si>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</si>
  <si>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</si>
  <si>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</si>
  <si>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</si>
  <si>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</si>
  <si>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</si>
  <si>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</si>
  <si>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</si>
  <si>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</si>
  <si>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</si>
  <si>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</si>
  <si>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</si>
  <si>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</si>
  <si>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</si>
  <si>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</si>
  <si>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</si>
  <si>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PERÍODO: 01/06/2024 A 30/07/2024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</si>
  <si>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</si>
  <si>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</si>
  <si>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</si>
  <si>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</si>
  <si>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</si>
  <si>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</si>
  <si>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VALOR TRANSFERIDO PELO MUNICÍPIO NO MÊS:</t>
  </si>
  <si>
    <t>VALOR DAS DESPESAS EXECUTADAS NO PERÍODO:</t>
  </si>
  <si>
    <t>SALDO ANTERIOR:</t>
  </si>
  <si>
    <t>VALOR TOTAL DAS TARIFAS BANCÁRIAS NO PERÍODO:</t>
  </si>
  <si>
    <t>DA APLICAÇÃO FINANCEIRA:</t>
  </si>
  <si>
    <t>PAGAMENTOS DEVOLVIDOS DO MÊS:</t>
  </si>
  <si>
    <t>VALOR TOTAL DAS TARIFAS BANCÁRIAS DEVOLVIDAS:</t>
  </si>
  <si>
    <t>RECURSO PRÓPRIO</t>
  </si>
  <si>
    <t>RECURSO PORTO SOCIAL</t>
  </si>
  <si>
    <t>DEVOLUÇÃO DIVERSAS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</si>
  <si>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</si>
  <si>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</si>
  <si>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</si>
  <si>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</si>
  <si>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</si>
  <si>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</si>
  <si>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</si>
  <si>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</si>
  <si>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</si>
  <si>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MATERIAL DE CONSUMO</t>
  </si>
  <si>
    <t>Nº</t>
  </si>
  <si>
    <t>NOME DO FAVORECIDO</t>
  </si>
  <si>
    <t>CNPJ OU CPF</t>
  </si>
  <si>
    <t>DOCUMENTO COMPROBATÓRIO</t>
  </si>
  <si>
    <t>PAGAMENTO</t>
  </si>
  <si>
    <t>CÓDIGO NATUREZA DA DESPESA</t>
  </si>
  <si>
    <t>NATUREZA DA DESPESA</t>
  </si>
  <si>
    <t>VALOR</t>
  </si>
  <si>
    <t>TIPO</t>
  </si>
  <si>
    <t>NÚMERO</t>
  </si>
  <si>
    <t>DATA</t>
  </si>
  <si>
    <t>DOCUM. Nº</t>
  </si>
  <si>
    <t>FORTPEL COMERCIO DE DESCARTAVEIS LTDA</t>
  </si>
  <si>
    <t>22.006.201/0001-39</t>
  </si>
  <si>
    <t>NOTA FISCAL</t>
  </si>
  <si>
    <t>33.90.30</t>
  </si>
  <si>
    <t>MACROPAC PROTEÇÃO EMBALAGEM LTDA</t>
  </si>
  <si>
    <t>11.840.014/0001-30</t>
  </si>
  <si>
    <t>CONTRA-CHEQUE</t>
  </si>
  <si>
    <t>COMP 06/2024</t>
  </si>
  <si>
    <t>NOTA-FISCAL</t>
  </si>
  <si>
    <t>ATACADÃO MEC</t>
  </si>
  <si>
    <t>-</t>
  </si>
  <si>
    <t>COMP 07/2024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</si>
  <si>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</si>
  <si>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</si>
  <si>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</si>
  <si>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</si>
  <si>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</si>
  <si>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</si>
  <si>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SERVIÇOS TERCEIROS PESSOA JURÍDICA </t>
  </si>
  <si>
    <t>OMIE EXPERIENCE LTDA</t>
  </si>
  <si>
    <t>18.511.742/0001-47</t>
  </si>
  <si>
    <t>BOLETO</t>
  </si>
  <si>
    <t>33.90.39</t>
  </si>
  <si>
    <t>HVR SOLUÇÕES EM CONTABILIADE</t>
  </si>
  <si>
    <t>05.441.638/0001-81</t>
  </si>
  <si>
    <t>CLARO S.A</t>
  </si>
  <si>
    <t>40.432.544/0001-47</t>
  </si>
  <si>
    <t>FGTS</t>
  </si>
  <si>
    <t>33.90.36</t>
  </si>
  <si>
    <t>MINISTÉRIO DA FAZENDA</t>
  </si>
  <si>
    <t>SIND. DAS EMP DE TRANSP DE PASSAGEIRO DO ESTADO PE</t>
  </si>
  <si>
    <t>09.759.606/0001-80</t>
  </si>
  <si>
    <t xml:space="preserve">EMPRESA BRASILEIRA DE BENEFICIOS E PAGAMENTOS </t>
  </si>
  <si>
    <t>33.449.007/0001-44</t>
  </si>
  <si>
    <t>SOHO PRODUÇÕES</t>
  </si>
  <si>
    <t>31.845.937/0001-91</t>
  </si>
  <si>
    <t>EAD PLATAFORMA TECNOLOGIA DA INFORMAÇÃO</t>
  </si>
  <si>
    <t>20.989.746/0001-87</t>
  </si>
  <si>
    <t>SSEYVA CONSULTORIA EM PUBLCIIDADE</t>
  </si>
  <si>
    <t>40.554.267/0001-45</t>
  </si>
  <si>
    <t>HTM LOCAÇÕES LTDA</t>
  </si>
  <si>
    <t>11.264.122/0001-01</t>
  </si>
  <si>
    <t>ENCARGOS</t>
  </si>
  <si>
    <t>FGTS RESCISÓRIO</t>
  </si>
  <si>
    <t>TOTAL</t>
  </si>
  <si>
    <t>REMUNERAÇÕES</t>
  </si>
  <si>
    <t>FUNÇÃO</t>
  </si>
  <si>
    <t>XXX.546.714-XX</t>
  </si>
  <si>
    <t>Analista Negócios Senior</t>
  </si>
  <si>
    <t>Férias</t>
  </si>
  <si>
    <t xml:space="preserve">Serviços Terceiros Pessoa Física </t>
  </si>
  <si>
    <t>Contra-Cheque</t>
  </si>
  <si>
    <t>XXX.703.354-XX</t>
  </si>
  <si>
    <t>Assistente Administrativo</t>
  </si>
  <si>
    <t>XXX.459.624-XX</t>
  </si>
  <si>
    <t>Analista Departamento Pessoal</t>
  </si>
  <si>
    <t>XXX.185.004-XX</t>
  </si>
  <si>
    <t>Supervisor Administrativo</t>
  </si>
  <si>
    <t>Estágiario</t>
  </si>
  <si>
    <t>XXX.913.654-XX</t>
  </si>
  <si>
    <t>XXX.337.764-XX</t>
  </si>
  <si>
    <t>XXX.528.424-XX</t>
  </si>
  <si>
    <t>Auxiliar Administrativo</t>
  </si>
  <si>
    <t>XXX.423.754-XX</t>
  </si>
  <si>
    <t>Analista Administrativo Jr</t>
  </si>
  <si>
    <t>XXX.892.364-XX</t>
  </si>
  <si>
    <t>XXX.323.204-XX</t>
  </si>
  <si>
    <t>Recepcionista</t>
  </si>
  <si>
    <t>XXX.046.204-XX</t>
  </si>
  <si>
    <t xml:space="preserve">Gerente de Projetos </t>
  </si>
  <si>
    <t>BÁRBARA ARAUJO MELLO CABRAL</t>
  </si>
  <si>
    <t>BÁRBARA EVELLYN BEZERRA DA SILVA</t>
  </si>
  <si>
    <t>CECILIA NASCIMENTO DA SILVA</t>
  </si>
  <si>
    <t>FLAVIO AUGUSTO NASCIMENTO BRAGA DE MELO</t>
  </si>
  <si>
    <t>GEAZE JOAQUIM DA SILVA</t>
  </si>
  <si>
    <t>JAQUELINE MARIA DA SILVA</t>
  </si>
  <si>
    <t>LUARA FIDELIS CORREIA LIMA</t>
  </si>
  <si>
    <t>MARIA VITORIA NASCIMENTO</t>
  </si>
  <si>
    <t>RAFAEL PAIVA DA ROCHA</t>
  </si>
  <si>
    <t>RENATA MARIA MENDES DA SILVA</t>
  </si>
  <si>
    <t>SARA LIDIA DE SALES</t>
  </si>
  <si>
    <t>FABIO HENRIQUE A SILVA</t>
  </si>
  <si>
    <t>MICHAEL DOUGLAS DA SILVA PIMENTEL</t>
  </si>
  <si>
    <t>Governanta</t>
  </si>
  <si>
    <t>Comp 06/2024</t>
  </si>
  <si>
    <t>Comp 07/2024</t>
  </si>
  <si>
    <t>Rescisão</t>
  </si>
  <si>
    <t>30/07/2024/2024</t>
  </si>
  <si>
    <t>Serviço de Pessoa Jurídica</t>
  </si>
  <si>
    <t>Material de Consumo</t>
  </si>
  <si>
    <t>DEVOLUÇÃO PORTO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</si>
</sst>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-&quot;R$&quot;\ * #,##0.00_-;\-&quot;R$&quot;\ * #,##0.00_-;_-&quot;R$&quot;\ * &quot;-&quot;??_-;_-@"/>
  </numFmts>
  <fonts count="19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8"/>
      <color theme="1"/>
      <name val="Aptos Narrow"/>
      <family val="2"/>
      <scheme val="minor"/>
    </font>
    <font>
      <b/>
      <sz val="10"/>
      <name val="Calibri"/>
      <family val="2"/>
    </font>
    <font>
      <sz val="8"/>
      <color theme="1"/>
      <name val="Calibri"/>
      <family val="2"/>
    </font>
    <font>
      <b/>
      <sz val="10"/>
      <color rgb="FFFF0000"/>
      <name val="Calibri"/>
      <family val="2"/>
    </font>
    <font>
      <b/>
      <sz val="8"/>
      <name val="Calibri"/>
      <family val="2"/>
    </font>
    <font>
      <b/>
      <sz val="8"/>
      <color theme="1"/>
      <name val="Aptos Narrow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1" xfId="0" applyFont="1" applyBorder="1"/>
    <xf numFmtId="0" fontId="4" fillId="0" borderId="4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left" vertical="center" wrapText="1"/>
    </xf>
    <xf numFmtId="44" fontId="3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8" fontId="3" fillId="0" borderId="0" xfId="0" applyNumberFormat="1" applyFont="1"/>
    <xf numFmtId="0" fontId="7" fillId="0" borderId="0" xfId="0" applyFont="1" applyAlignment="1">
      <alignment horizontal="center" vertical="center"/>
    </xf>
    <xf numFmtId="43" fontId="0" fillId="0" borderId="0" xfId="0" applyNumberFormat="1"/>
    <xf numFmtId="43" fontId="0" fillId="0" borderId="0" xfId="2" applyFont="1"/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7" fillId="0" borderId="0" xfId="0" applyNumberFormat="1" applyFont="1"/>
    <xf numFmtId="0" fontId="2" fillId="0" borderId="0" xfId="0" applyFont="1"/>
    <xf numFmtId="0" fontId="3" fillId="0" borderId="16" xfId="0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6" fillId="0" borderId="0" xfId="0" applyFont="1"/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165" fontId="17" fillId="0" borderId="30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14" fontId="13" fillId="0" borderId="17" xfId="0" applyNumberFormat="1" applyFont="1" applyBorder="1" applyAlignment="1">
      <alignment horizontal="center" vertical="center"/>
    </xf>
    <xf numFmtId="0" fontId="13" fillId="0" borderId="0" xfId="0" applyFont="1"/>
    <xf numFmtId="0" fontId="17" fillId="0" borderId="10" xfId="0" quotePrefix="1" applyFont="1" applyBorder="1" applyAlignment="1">
      <alignment horizontal="center" vertical="center"/>
    </xf>
    <xf numFmtId="165" fontId="13" fillId="0" borderId="30" xfId="0" applyNumberFormat="1" applyFont="1" applyBorder="1" applyAlignment="1">
      <alignment horizontal="center" vertical="center"/>
    </xf>
    <xf numFmtId="0" fontId="13" fillId="0" borderId="10" xfId="0" quotePrefix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14" fontId="13" fillId="0" borderId="10" xfId="0" applyNumberFormat="1" applyFont="1" applyBorder="1" applyAlignment="1">
      <alignment horizontal="center" vertical="center"/>
    </xf>
    <xf numFmtId="165" fontId="17" fillId="0" borderId="41" xfId="0" applyNumberFormat="1" applyFont="1" applyBorder="1" applyAlignment="1">
      <alignment horizontal="center" vertical="center"/>
    </xf>
    <xf numFmtId="165" fontId="13" fillId="0" borderId="41" xfId="0" applyNumberFormat="1" applyFont="1" applyBorder="1" applyAlignment="1">
      <alignment horizontal="center" vertical="center"/>
    </xf>
    <xf numFmtId="44" fontId="3" fillId="0" borderId="43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5" fillId="0" borderId="8" xfId="0" applyFont="1" applyBorder="1"/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3" xfId="0" applyFont="1" applyBorder="1"/>
    <xf numFmtId="0" fontId="9" fillId="0" borderId="2" xfId="0" applyFont="1" applyBorder="1" applyAlignment="1">
      <alignment horizontal="center" vertical="center"/>
    </xf>
    <xf numFmtId="0" fontId="10" fillId="0" borderId="21" xfId="0" applyFont="1" applyBorder="1"/>
    <xf numFmtId="0" fontId="9" fillId="0" borderId="5" xfId="0" applyFont="1" applyBorder="1" applyAlignment="1">
      <alignment horizontal="center" vertical="center"/>
    </xf>
    <xf numFmtId="0" fontId="12" fillId="0" borderId="6" xfId="0" applyFont="1" applyBorder="1"/>
    <xf numFmtId="0" fontId="12" fillId="0" borderId="7" xfId="0" applyFont="1" applyBorder="1"/>
    <xf numFmtId="0" fontId="12" fillId="0" borderId="0" xfId="0" applyFont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8" fillId="0" borderId="33" xfId="0" applyFont="1" applyBorder="1"/>
    <xf numFmtId="0" fontId="18" fillId="0" borderId="34" xfId="0" applyFont="1" applyBorder="1"/>
    <xf numFmtId="0" fontId="18" fillId="0" borderId="35" xfId="0" applyFont="1" applyBorder="1"/>
    <xf numFmtId="0" fontId="8" fillId="0" borderId="39" xfId="0" applyFont="1" applyBorder="1" applyAlignment="1">
      <alignment horizontal="center" vertical="center" wrapText="1"/>
    </xf>
    <xf numFmtId="0" fontId="15" fillId="0" borderId="40" xfId="0" applyFont="1" applyBorder="1"/>
    <xf numFmtId="0" fontId="8" fillId="0" borderId="37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15" fillId="0" borderId="37" xfId="0" applyFont="1" applyBorder="1"/>
    <xf numFmtId="0" fontId="13" fillId="0" borderId="12" xfId="0" applyFont="1" applyBorder="1" applyAlignment="1">
      <alignment horizontal="center" vertical="center"/>
    </xf>
    <xf numFmtId="0" fontId="18" fillId="0" borderId="6" xfId="0" applyFont="1" applyBorder="1"/>
    <xf numFmtId="0" fontId="18" fillId="0" borderId="8" xfId="0" applyFont="1" applyBorder="1"/>
    <xf numFmtId="0" fontId="18" fillId="0" borderId="7" xfId="0" applyFont="1" applyBorder="1"/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15" fillId="0" borderId="29" xfId="0" applyFont="1" applyBorder="1"/>
    <xf numFmtId="0" fontId="8" fillId="0" borderId="27" xfId="0" applyFont="1" applyBorder="1" applyAlignment="1">
      <alignment vertical="center"/>
    </xf>
    <xf numFmtId="0" fontId="15" fillId="0" borderId="30" xfId="0" applyFont="1" applyBorder="1"/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8" xfId="0" applyFont="1" applyBorder="1"/>
    <xf numFmtId="0" fontId="16" fillId="0" borderId="42" xfId="0" applyFont="1" applyBorder="1" applyAlignment="1">
      <alignment horizontal="center" vertical="center" wrapText="1"/>
    </xf>
    <xf numFmtId="0" fontId="15" fillId="0" borderId="38" xfId="0" applyFont="1" applyBorder="1"/>
    <xf numFmtId="0" fontId="8" fillId="0" borderId="15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15" fillId="0" borderId="31" xfId="0" applyFont="1" applyBorder="1"/>
    <xf numFmtId="0" fontId="8" fillId="0" borderId="8" xfId="0" applyFont="1" applyBorder="1" applyAlignment="1">
      <alignment horizontal="right" vertical="center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5" fillId="0" borderId="15" xfId="0" applyFont="1" applyBorder="1"/>
    <xf numFmtId="0" fontId="15" fillId="0" borderId="41" xfId="0" applyFont="1" applyBorder="1"/>
    <xf numFmtId="0" fontId="8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10" fillId="0" borderId="49" xfId="0" applyFont="1" applyBorder="1"/>
    <xf numFmtId="0" fontId="10" fillId="0" borderId="51" xfId="0" applyFont="1" applyBorder="1"/>
    <xf numFmtId="0" fontId="9" fillId="0" borderId="52" xfId="0" applyFont="1" applyBorder="1" applyAlignment="1">
      <alignment horizontal="center" vertical="center"/>
    </xf>
    <xf numFmtId="0" fontId="10" fillId="0" borderId="50" xfId="0" applyFont="1" applyBorder="1"/>
    <xf numFmtId="0" fontId="9" fillId="0" borderId="23" xfId="0" applyFont="1" applyBorder="1" applyAlignment="1">
      <alignment horizontal="center" vertical="center"/>
    </xf>
    <xf numFmtId="0" fontId="12" fillId="0" borderId="24" xfId="0" applyFont="1" applyBorder="1"/>
    <xf numFmtId="0" fontId="12" fillId="0" borderId="25" xfId="0" applyFont="1" applyBorder="1"/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</cellXfs>
  <cellStyles count="3">
    <cellStyle name="Moeda 2" xfId="1" xr:uid="{BA2CA9CA-B2F0-4C17-B4FA-B1F9D6A4ECCE}"/>
    <cellStyle name="Normal" xfId="0" builtinId="0"/>
    <cellStyle name="Vírgula 2" xfId="2" xr:uid="{A6EC2FD9-3C4D-4FA4-925E-22E347E71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208644</xdr:colOff>
      <xdr:row>1</xdr:row>
      <xdr:rowOff>72570</xdr:rowOff>
    </xdr:from>
    <xdr:ext cx="1496785" cy="471715"/>
    <xdr:pic>
      <xdr:nvPicPr>
        <xdr:cNvPr id="2" name="image1.png">
          <a:extLst>
            <a:ext uri="{FF2B5EF4-FFF2-40B4-BE49-F238E27FC236}">
              <a16:creationId xmlns:a16="http://schemas.microsoft.com/office/drawing/2014/main" id="{CC32009F-C175-4FB0-AEA9-2FD2963D8F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354" y="263070"/>
          <a:ext cx="1496785" cy="47171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745066</xdr:colOff>
      <xdr:row>32</xdr:row>
      <xdr:rowOff>143934</xdr:rowOff>
    </xdr:from>
    <xdr:ext cx="1085849" cy="923098"/>
    <xdr:pic>
      <xdr:nvPicPr>
        <xdr:cNvPr id="3" name="Imagem 2" descr="Forma&#10;&#10;Descrição gerada automaticamente com confiança baixa">
          <a:extLst>
            <a:ext uri="{FF2B5EF4-FFF2-40B4-BE49-F238E27FC236}">
              <a16:creationId xmlns:a16="http://schemas.microsoft.com/office/drawing/2014/main" id="{012296EE-4194-4027-86E1-502D69D45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4931" y="8371629"/>
          <a:ext cx="1085849" cy="9230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510540</xdr:colOff>
      <xdr:row>19</xdr:row>
      <xdr:rowOff>15240</xdr:rowOff>
    </xdr:from>
    <xdr:ext cx="1226820" cy="1042940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FD9E12B2-6D3C-48D5-836A-6C1BFC8F0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0880" y="5013960"/>
          <a:ext cx="1226820" cy="1042940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3" name="Imagem 2">
          <a:extLst>
            <a:ext uri="{FF2B5EF4-FFF2-40B4-BE49-F238E27FC236}">
              <a16:creationId xmlns:a16="http://schemas.microsoft.com/office/drawing/2014/main" id="{3CA6C7F0-FC02-4C53-AA88-7662F4C3F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4" name="Imagem 3">
          <a:extLst>
            <a:ext uri="{FF2B5EF4-FFF2-40B4-BE49-F238E27FC236}">
              <a16:creationId xmlns:a16="http://schemas.microsoft.com/office/drawing/2014/main" id="{B3AE99E8-EAC7-465B-A5C2-51698333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476596</xdr:colOff>
      <xdr:row>31</xdr:row>
      <xdr:rowOff>83128</xdr:rowOff>
    </xdr:from>
    <xdr:ext cx="1080134" cy="925003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0D96B57C-7483-429E-813F-16517877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996" y="7114310"/>
          <a:ext cx="1080134" cy="925003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8443A0A4-04B4-47C4-A6D8-DCEB0C8F9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266D940F-5F71-462A-98E6-8C8B63619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5" name="Imagem 4">
          <a:extLst>
            <a:ext uri="{FF2B5EF4-FFF2-40B4-BE49-F238E27FC236}">
              <a16:creationId xmlns:a16="http://schemas.microsoft.com/office/drawing/2014/main" id="{F4E844B5-C0F5-491E-A3C7-3376214E1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6" name="Imagem 5">
          <a:extLst>
            <a:ext uri="{FF2B5EF4-FFF2-40B4-BE49-F238E27FC236}">
              <a16:creationId xmlns:a16="http://schemas.microsoft.com/office/drawing/2014/main" id="{6AC170DB-9B7C-419C-B288-9D1AFF21E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711796</xdr:colOff>
      <xdr:row>37</xdr:row>
      <xdr:rowOff>103090</xdr:rowOff>
    </xdr:from>
    <xdr:ext cx="1323191" cy="1026459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B83B2631-50D0-4068-BD86-FC03B2D6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02" y="9256055"/>
          <a:ext cx="1323191" cy="102645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B9F06F3C-BE82-402C-BD71-474CBFBD8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D2ACC3CD-B571-4413-B936-E03E6B7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demudamundo-my.sharepoint.com/personal/barbara_bezerra_redemudamundo_com/Documents/&#193;rea%20de%20Trabalho/Presta&#231;&#227;o%20de%20conta%20abril%20e%20maio.xlsx" TargetMode="External"/><Relationship Id="rId1" Type="http://schemas.openxmlformats.org/officeDocument/2006/relationships/externalLinkPath" Target="/personal/barbara_bezerra_redemudamundo_com/Documents/&#193;rea%20de%20Trabalho/Presta&#231;&#227;o%20de%20conta%20abril%20e%20m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  <sheetName val="Diversos FEV (24) "/>
      <sheetName val="RELAÇÃO PG EFETUADOS FEV 24"/>
      <sheetName val="RELT EXEC FINANCEIRA FEV 24"/>
      <sheetName val="DEMST EXEC REC E DES FEV 24"/>
      <sheetName val="MOD2 CONT DEMST EXEC REC FEV 24"/>
      <sheetName val="Diversos MAR (24)"/>
      <sheetName val="RELAÇÃO PG EFETUADOS MAR 24"/>
      <sheetName val="RELT EXEC FINANCEIRA MAR 24"/>
      <sheetName val="DEMST EXEC REC E DES MAR 24 "/>
      <sheetName val="MOD2 CONT DEMST EXEC REC MAR "/>
      <sheetName val="Diversos ABRIL 24"/>
      <sheetName val="RELAÇÃO PG EFETUADOS ABRIL 24"/>
      <sheetName val="RELT EXEC FINANCEIRA ABRIL 24"/>
      <sheetName val="DEMST EXEC REC E DES ABRIL 24 "/>
      <sheetName val="MOD2 CONT DEMST EXEC REC ABRIL "/>
      <sheetName val="Diversos MAIO 24 "/>
      <sheetName val="RELAÇÃO PG EFETUADOS MAIO 24"/>
      <sheetName val="RELT EXEC FINANCEIRA MAIO"/>
      <sheetName val="DEMST EXEC REC E DES MAIO"/>
      <sheetName val="MOD2 CONT DEMST EXEC REC MAIO"/>
      <sheetName val="Diversos Jun 24 "/>
      <sheetName val="RELAÇÃO PG EFETUADOS JUN 24"/>
      <sheetName val="RELT EXEC FINANCEIRA JUN 24"/>
      <sheetName val="DEMST EXEC REC E DES JUN"/>
      <sheetName val="MOD2 CONT DEMST EXEC REC JUN"/>
      <sheetName val="Diversos JUL"/>
      <sheetName val="RELAÇÃO PG EFETUADOS JUL"/>
      <sheetName val="RELT EXEC FINANCEIRA JUL"/>
      <sheetName val="DEMST EXEC REC E DES JUL"/>
      <sheetName val="MOD2 CONT DEMST EXEC REC 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AC14">
            <v>0</v>
          </cell>
        </row>
        <row r="15">
          <cell r="E1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1">
          <cell r="P11">
            <v>42518.36</v>
          </cell>
        </row>
        <row r="12">
          <cell r="T12">
            <v>183317.7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C9921-3219-464E-8FE5-503B693A3322}">
  <sheetPr>
    <tabColor theme="9"/>
    <pageSetUpPr fitToPage="1"/>
  </sheetPr>
  <dimension ref="B2:H1001"/>
  <sheetViews>
    <sheetView showGridLines="0" topLeftCell="A30" zoomScale="90" zoomScaleNormal="90" workbookViewId="0">
      <selection activeCell="B2" sqref="B2:E34"/>
    </sheetView>
  </sheetViews>
  <sheetFormatPr defaultColWidth="14.44140625" defaultRowHeight="15" customHeight="1" x14ac:dyDescent="0.3"/>
  <cols>
    <col min="1" max="1" width="5" customWidth="1"/>
    <col min="2" max="2" width="32.109375" customWidth="1"/>
    <col min="3" max="3" width="23.44140625" customWidth="1"/>
    <col min="4" max="4" width="34.88671875" customWidth="1"/>
    <col min="5" max="5" width="36.44140625" customWidth="1"/>
    <col min="6" max="6" width="15" customWidth="1"/>
    <col min="7" max="7" width="16.6640625" customWidth="1"/>
    <col min="8" max="8" width="13.44140625" customWidth="1"/>
    <col min="9" max="26" width="9.109375" customWidth="1"/>
  </cols>
  <sheetData>
    <row r="2" spans="2:5" ht="48" customHeight="1" x14ac:dyDescent="0.3">
      <c r="B2" s="1"/>
      <c r="C2" s="65" t="s">
        <v>0</v>
      </c>
      <c r="D2" s="66"/>
      <c r="E2" s="2"/>
    </row>
    <row r="3" spans="2:5" ht="4.5" customHeight="1" x14ac:dyDescent="0.3">
      <c r="B3" s="67"/>
      <c r="C3" s="63"/>
      <c r="D3" s="63"/>
      <c r="E3" s="64"/>
    </row>
    <row r="4" spans="2:5" ht="18" customHeight="1" x14ac:dyDescent="0.3">
      <c r="B4" s="68" t="s">
        <v>1</v>
      </c>
      <c r="C4" s="63"/>
      <c r="D4" s="63"/>
      <c r="E4" s="64"/>
    </row>
    <row r="5" spans="2:5" ht="14.25" customHeight="1" x14ac:dyDescent="0.3">
      <c r="B5" s="62" t="s">
        <v>2</v>
      </c>
      <c r="C5" s="63"/>
      <c r="D5" s="63"/>
      <c r="E5" s="64"/>
    </row>
    <row r="6" spans="2:5" ht="14.25" customHeight="1" x14ac:dyDescent="0.3">
      <c r="B6" s="69" t="s">
        <v>3</v>
      </c>
      <c r="C6" s="63"/>
      <c r="D6" s="70"/>
      <c r="E6" s="3" t="s">
        <v>4</v>
      </c>
    </row>
    <row r="7" spans="2:5" ht="14.25" customHeight="1" x14ac:dyDescent="0.3">
      <c r="B7" s="69" t="s">
        <v>5</v>
      </c>
      <c r="C7" s="70"/>
      <c r="D7" s="4" t="s">
        <v>6</v>
      </c>
      <c r="E7" s="3" t="s">
        <v>7</v>
      </c>
    </row>
    <row r="8" spans="2:5" ht="14.25" customHeight="1" x14ac:dyDescent="0.3">
      <c r="B8" s="5" t="s">
        <v>8</v>
      </c>
      <c r="C8" s="4" t="s">
        <v>9</v>
      </c>
      <c r="D8" s="4" t="s">
        <v>10</v>
      </c>
      <c r="E8" s="3" t="s">
        <v>11</v>
      </c>
    </row>
    <row r="9" spans="2:5" ht="4.5" customHeight="1" x14ac:dyDescent="0.3">
      <c r="B9" s="67"/>
      <c r="C9" s="63"/>
      <c r="D9" s="63"/>
      <c r="E9" s="64"/>
    </row>
    <row r="10" spans="2:5" ht="14.25" customHeight="1" x14ac:dyDescent="0.3">
      <c r="B10" s="62" t="s">
        <v>12</v>
      </c>
      <c r="C10" s="63"/>
      <c r="D10" s="63"/>
      <c r="E10" s="64"/>
    </row>
    <row r="11" spans="2:5" ht="49.5" customHeight="1" x14ac:dyDescent="0.3">
      <c r="B11" s="71" t="s">
        <v>13</v>
      </c>
      <c r="C11" s="63"/>
      <c r="D11" s="63"/>
      <c r="E11" s="64"/>
    </row>
    <row r="12" spans="2:5" ht="4.5" customHeight="1" x14ac:dyDescent="0.3">
      <c r="B12" s="5"/>
      <c r="C12" s="4"/>
      <c r="D12" s="4"/>
      <c r="E12" s="3"/>
    </row>
    <row r="13" spans="2:5" ht="14.25" customHeight="1" x14ac:dyDescent="0.3">
      <c r="B13" s="62" t="s">
        <v>14</v>
      </c>
      <c r="C13" s="63"/>
      <c r="D13" s="63"/>
      <c r="E13" s="64"/>
    </row>
    <row r="14" spans="2:5" ht="14.25" customHeight="1" x14ac:dyDescent="0.3">
      <c r="B14" s="5" t="s">
        <v>15</v>
      </c>
      <c r="C14" s="4" t="s">
        <v>16</v>
      </c>
      <c r="D14" s="4" t="s">
        <v>17</v>
      </c>
      <c r="E14" s="3" t="s">
        <v>18</v>
      </c>
    </row>
    <row r="15" spans="2:5" ht="4.5" customHeight="1" x14ac:dyDescent="0.3">
      <c r="B15" s="67"/>
      <c r="C15" s="63"/>
      <c r="D15" s="63"/>
      <c r="E15" s="64"/>
    </row>
    <row r="16" spans="2:5" ht="14.25" customHeight="1" x14ac:dyDescent="0.3">
      <c r="B16" s="62" t="s">
        <v>19</v>
      </c>
      <c r="C16" s="63"/>
      <c r="D16" s="63"/>
      <c r="E16" s="64"/>
    </row>
    <row r="17" spans="2:8" ht="14.25" customHeight="1" x14ac:dyDescent="0.3">
      <c r="B17" s="72" t="s">
        <v>20</v>
      </c>
      <c r="C17" s="70"/>
      <c r="D17" s="73" t="s">
        <v>21</v>
      </c>
      <c r="E17" s="64"/>
    </row>
    <row r="18" spans="2:8" ht="14.25" customHeight="1" x14ac:dyDescent="0.3">
      <c r="B18" s="69" t="s">
        <v>22</v>
      </c>
      <c r="C18" s="70"/>
      <c r="D18" s="74" t="s">
        <v>23</v>
      </c>
      <c r="E18" s="64"/>
    </row>
    <row r="19" spans="2:8" ht="14.25" customHeight="1" x14ac:dyDescent="0.3">
      <c r="B19" s="6" t="s">
        <v>24</v>
      </c>
      <c r="C19" s="7">
        <v>1099906.2</v>
      </c>
      <c r="D19" s="8" t="s">
        <v>25</v>
      </c>
      <c r="E19" s="9">
        <v>903184.39</v>
      </c>
    </row>
    <row r="20" spans="2:8" ht="28.5" customHeight="1" x14ac:dyDescent="0.3">
      <c r="B20" s="6" t="s">
        <v>26</v>
      </c>
      <c r="C20" s="7">
        <f>183317.7*6</f>
        <v>1099906.2000000002</v>
      </c>
      <c r="D20" s="8" t="s">
        <v>27</v>
      </c>
      <c r="E20" s="10">
        <v>1655.66</v>
      </c>
    </row>
    <row r="21" spans="2:8" ht="28.5" customHeight="1" x14ac:dyDescent="0.3">
      <c r="B21" s="6" t="s">
        <v>28</v>
      </c>
      <c r="C21" s="7">
        <f>'[1]Diversos ABRIL 24'!T12</f>
        <v>183317.7</v>
      </c>
      <c r="D21" s="8" t="s">
        <v>29</v>
      </c>
      <c r="E21" s="10">
        <f>SUM('Material de Consumo 06-07'!K19+'Serviços Terceiros PJ 06-07'!K31+'Remunerações 06-07'!K36)</f>
        <v>189368.28000000003</v>
      </c>
    </row>
    <row r="22" spans="2:8" ht="28.5" customHeight="1" x14ac:dyDescent="0.3">
      <c r="B22" s="6" t="s">
        <v>30</v>
      </c>
      <c r="C22" s="7">
        <v>59500.45000000007</v>
      </c>
      <c r="D22" s="8" t="s">
        <v>31</v>
      </c>
      <c r="E22" s="9">
        <v>423.32</v>
      </c>
      <c r="G22" s="11"/>
    </row>
    <row r="23" spans="2:8" ht="45.75" customHeight="1" x14ac:dyDescent="0.3">
      <c r="B23" s="6" t="s">
        <v>32</v>
      </c>
      <c r="C23" s="7">
        <f>'[1]Diversos Ago_23'!E15</f>
        <v>0</v>
      </c>
      <c r="D23" s="8" t="s">
        <v>33</v>
      </c>
      <c r="E23" s="10">
        <v>0</v>
      </c>
      <c r="F23" s="12"/>
    </row>
    <row r="24" spans="2:8" ht="45.75" customHeight="1" x14ac:dyDescent="0.3">
      <c r="B24" s="6" t="s">
        <v>34</v>
      </c>
      <c r="C24" s="7"/>
      <c r="D24" s="8"/>
      <c r="E24" s="10">
        <v>0</v>
      </c>
      <c r="G24" s="13"/>
    </row>
    <row r="25" spans="2:8" ht="14.4" x14ac:dyDescent="0.3">
      <c r="B25" s="6" t="s">
        <v>35</v>
      </c>
      <c r="C25" s="7"/>
      <c r="D25" s="6" t="s">
        <v>150</v>
      </c>
      <c r="E25" s="61">
        <v>41000</v>
      </c>
      <c r="G25" s="14"/>
    </row>
    <row r="26" spans="2:8" ht="14.4" x14ac:dyDescent="0.3">
      <c r="B26" s="6" t="s">
        <v>36</v>
      </c>
      <c r="C26" s="7">
        <f>32000+2000+1000+6000</f>
        <v>41000</v>
      </c>
      <c r="D26" s="8" t="s">
        <v>37</v>
      </c>
      <c r="E26" s="10">
        <v>0</v>
      </c>
      <c r="G26" s="14"/>
      <c r="H26" s="14"/>
    </row>
    <row r="27" spans="2:8" ht="27" customHeight="1" x14ac:dyDescent="0.3">
      <c r="B27" s="6" t="s">
        <v>38</v>
      </c>
      <c r="C27" s="7">
        <f>'[1]Diversos Ago_23'!AC14</f>
        <v>0</v>
      </c>
      <c r="D27" s="8" t="s">
        <v>32</v>
      </c>
      <c r="E27" s="10">
        <v>0</v>
      </c>
      <c r="G27" s="14"/>
      <c r="H27" s="14"/>
    </row>
    <row r="28" spans="2:8" ht="21" customHeight="1" x14ac:dyDescent="0.3">
      <c r="B28" s="15"/>
      <c r="C28" s="16"/>
      <c r="D28" s="17"/>
      <c r="E28" s="18"/>
      <c r="H28" s="14"/>
    </row>
    <row r="29" spans="2:8" ht="21" customHeight="1" x14ac:dyDescent="0.3">
      <c r="B29" s="19"/>
      <c r="C29" s="20"/>
      <c r="D29" s="8" t="s">
        <v>39</v>
      </c>
      <c r="E29" s="21">
        <f>SUM(C21:C28)-SUM(E21:E27)</f>
        <v>53026.550000000047</v>
      </c>
      <c r="F29" s="22"/>
      <c r="G29" s="23"/>
      <c r="H29" s="22"/>
    </row>
    <row r="30" spans="2:8" ht="3.75" customHeight="1" x14ac:dyDescent="0.3">
      <c r="B30" s="75"/>
      <c r="C30" s="63"/>
      <c r="D30" s="63"/>
      <c r="E30" s="64"/>
      <c r="G30" s="24"/>
    </row>
    <row r="31" spans="2:8" ht="43.5" customHeight="1" x14ac:dyDescent="0.3">
      <c r="B31" s="76" t="s">
        <v>40</v>
      </c>
      <c r="C31" s="63"/>
      <c r="D31" s="63"/>
      <c r="E31" s="64"/>
      <c r="G31" s="23"/>
    </row>
    <row r="32" spans="2:8" ht="29.4" customHeight="1" x14ac:dyDescent="0.3">
      <c r="B32" s="62" t="s">
        <v>41</v>
      </c>
      <c r="C32" s="63"/>
      <c r="D32" s="63"/>
      <c r="E32" s="64"/>
    </row>
    <row r="33" spans="2:5" s="29" customFormat="1" ht="67.95" customHeight="1" x14ac:dyDescent="0.3">
      <c r="B33" s="25" t="s">
        <v>42</v>
      </c>
      <c r="C33" s="26">
        <v>45503</v>
      </c>
      <c r="D33" s="27" t="s">
        <v>43</v>
      </c>
      <c r="E33" s="28" t="s">
        <v>44</v>
      </c>
    </row>
    <row r="34" spans="2:5" ht="14.25" customHeight="1" x14ac:dyDescent="0.3"/>
    <row r="35" spans="2:5" ht="14.25" customHeight="1" x14ac:dyDescent="0.3"/>
    <row r="36" spans="2:5" ht="14.25" customHeight="1" x14ac:dyDescent="0.3"/>
    <row r="37" spans="2:5" ht="14.25" customHeight="1" x14ac:dyDescent="0.3"/>
    <row r="38" spans="2:5" ht="14.25" customHeight="1" x14ac:dyDescent="0.3"/>
    <row r="39" spans="2:5" ht="14.25" customHeight="1" x14ac:dyDescent="0.3"/>
    <row r="40" spans="2:5" ht="14.25" customHeight="1" x14ac:dyDescent="0.3"/>
    <row r="41" spans="2:5" ht="14.25" customHeight="1" x14ac:dyDescent="0.3"/>
    <row r="42" spans="2:5" ht="14.25" customHeight="1" x14ac:dyDescent="0.3"/>
    <row r="43" spans="2:5" ht="14.25" customHeight="1" x14ac:dyDescent="0.3"/>
    <row r="44" spans="2:5" ht="14.25" customHeight="1" x14ac:dyDescent="0.3"/>
    <row r="45" spans="2:5" ht="14.25" customHeight="1" x14ac:dyDescent="0.3"/>
    <row r="46" spans="2:5" ht="14.25" customHeight="1" x14ac:dyDescent="0.3"/>
    <row r="47" spans="2:5" ht="14.25" customHeight="1" x14ac:dyDescent="0.3"/>
    <row r="48" spans="2:5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</sheetData>
  <sheetProtection algorithmName="SHA-512" hashValue="TODbJhf8NEi4Vq3jgVAVi2hC3n/aoODyjHV/8HV6dfubj/wHZc6mYtK3sh790dsEJUbp+0nZSvZngmKiH5ZEOQ==" saltValue="8AmwE/ixiF0EDSicUf+ukA==" spinCount="100000" sheet="1" objects="1" scenarios="1"/>
  <mergeCells count="19">
    <mergeCell ref="B32:E32"/>
    <mergeCell ref="B17:C17"/>
    <mergeCell ref="D17:E17"/>
    <mergeCell ref="B18:C18"/>
    <mergeCell ref="D18:E18"/>
    <mergeCell ref="B30:E30"/>
    <mergeCell ref="B31:E31"/>
    <mergeCell ref="B16:E16"/>
    <mergeCell ref="C2:D2"/>
    <mergeCell ref="B3:E3"/>
    <mergeCell ref="B4:E4"/>
    <mergeCell ref="B5:E5"/>
    <mergeCell ref="B6:D6"/>
    <mergeCell ref="B7:C7"/>
    <mergeCell ref="B9:E9"/>
    <mergeCell ref="B10:E10"/>
    <mergeCell ref="B11:E11"/>
    <mergeCell ref="B13:E13"/>
    <mergeCell ref="B15:E15"/>
  </mergeCells>
  <pageMargins left="0.511811024" right="0.511811024" top="0.78740157499999996" bottom="0.78740157499999996" header="0" footer="0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B55D-73AE-412F-8EDC-8F3434098FE3}">
  <sheetPr>
    <tabColor theme="7" tint="0.39997558519241921"/>
    <pageSetUpPr fitToPage="1"/>
  </sheetPr>
  <dimension ref="A1:T983"/>
  <sheetViews>
    <sheetView showGridLines="0" tabSelected="1" topLeftCell="A3" zoomScaleNormal="100" workbookViewId="0">
      <selection sqref="A1:K23"/>
    </sheetView>
  </sheetViews>
  <sheetFormatPr defaultColWidth="14.44140625" defaultRowHeight="15" customHeight="1" x14ac:dyDescent="0.25"/>
  <cols>
    <col min="1" max="1" width="8.88671875" style="32" customWidth="1"/>
    <col min="2" max="2" width="28.6640625" style="32" customWidth="1"/>
    <col min="3" max="3" width="15.6640625" style="32" customWidth="1"/>
    <col min="4" max="4" width="11.44140625" style="32" customWidth="1"/>
    <col min="5" max="5" width="9.5546875" style="32" bestFit="1" customWidth="1"/>
    <col min="6" max="6" width="11.88671875" style="32" customWidth="1"/>
    <col min="7" max="7" width="9.109375" style="32" customWidth="1"/>
    <col min="8" max="8" width="11" style="32" customWidth="1"/>
    <col min="9" max="9" width="14.21875" style="32" customWidth="1"/>
    <col min="10" max="10" width="14.6640625" style="32" customWidth="1"/>
    <col min="11" max="11" width="11.44140625" style="32" customWidth="1"/>
    <col min="12" max="12" width="8.6640625" style="32" customWidth="1"/>
    <col min="13" max="16384" width="14.44140625" style="32"/>
  </cols>
  <sheetData>
    <row r="1" spans="1:20" ht="51.75" customHeight="1" x14ac:dyDescent="0.3">
      <c r="A1" s="30"/>
      <c r="B1" s="77" t="s">
        <v>0</v>
      </c>
      <c r="C1" s="78"/>
      <c r="D1" s="78"/>
      <c r="E1" s="78"/>
      <c r="F1" s="78"/>
      <c r="G1" s="79"/>
      <c r="H1" s="80" t="s">
        <v>45</v>
      </c>
      <c r="I1" s="78"/>
      <c r="J1" s="78"/>
      <c r="K1" s="81"/>
      <c r="L1" s="31"/>
      <c r="M1" s="31"/>
      <c r="N1" s="31"/>
      <c r="O1" s="31"/>
      <c r="P1" s="31"/>
      <c r="Q1" s="31"/>
      <c r="R1" s="31"/>
      <c r="S1" s="31"/>
      <c r="T1" s="31"/>
    </row>
    <row r="2" spans="1:20" ht="24" customHeight="1" x14ac:dyDescent="0.3">
      <c r="A2" s="82" t="s">
        <v>46</v>
      </c>
      <c r="B2" s="83"/>
      <c r="C2" s="83"/>
      <c r="D2" s="83"/>
      <c r="E2" s="83"/>
      <c r="F2" s="83"/>
      <c r="G2" s="83"/>
      <c r="H2" s="83"/>
      <c r="I2" s="83"/>
      <c r="J2" s="83"/>
      <c r="K2" s="84"/>
      <c r="L2" s="33"/>
      <c r="M2" s="33"/>
      <c r="N2" s="33"/>
      <c r="O2" s="33"/>
      <c r="P2" s="33"/>
      <c r="Q2" s="33"/>
      <c r="R2" s="33"/>
      <c r="S2" s="33"/>
      <c r="T2" s="33"/>
    </row>
    <row r="3" spans="1:20" ht="24" customHeight="1" x14ac:dyDescent="0.25">
      <c r="A3" s="85" t="s">
        <v>21</v>
      </c>
      <c r="B3" s="85"/>
      <c r="C3" s="85"/>
      <c r="D3" s="85"/>
      <c r="E3" s="85"/>
      <c r="F3" s="85"/>
      <c r="G3" s="85"/>
      <c r="H3" s="85"/>
      <c r="I3" s="85"/>
      <c r="J3" s="85"/>
      <c r="K3" s="86"/>
      <c r="L3" s="33"/>
      <c r="M3" s="33"/>
      <c r="N3" s="33"/>
      <c r="O3" s="33"/>
      <c r="P3" s="33"/>
      <c r="Q3" s="33"/>
      <c r="R3" s="33"/>
      <c r="S3" s="33"/>
      <c r="T3" s="33"/>
    </row>
    <row r="4" spans="1:20" ht="24" customHeight="1" x14ac:dyDescent="0.25">
      <c r="A4" s="87" t="s">
        <v>47</v>
      </c>
      <c r="B4" s="88"/>
      <c r="C4" s="88"/>
      <c r="D4" s="88"/>
      <c r="E4" s="88"/>
      <c r="F4" s="88"/>
      <c r="G4" s="88"/>
      <c r="H4" s="88"/>
      <c r="I4" s="88"/>
      <c r="J4" s="88"/>
      <c r="K4" s="89"/>
      <c r="L4" s="33"/>
      <c r="M4" s="33"/>
      <c r="N4" s="33"/>
      <c r="O4" s="33"/>
      <c r="P4" s="33"/>
      <c r="Q4" s="33"/>
      <c r="R4" s="33"/>
      <c r="S4" s="33"/>
      <c r="T4" s="33"/>
    </row>
    <row r="5" spans="1:20" s="34" customFormat="1" ht="18" customHeight="1" x14ac:dyDescent="0.25">
      <c r="A5" s="105" t="s">
        <v>48</v>
      </c>
      <c r="B5" s="107" t="s">
        <v>49</v>
      </c>
      <c r="C5" s="109" t="s">
        <v>50</v>
      </c>
      <c r="D5" s="110" t="s">
        <v>51</v>
      </c>
      <c r="E5" s="111"/>
      <c r="F5" s="112"/>
      <c r="G5" s="110" t="s">
        <v>52</v>
      </c>
      <c r="H5" s="112"/>
      <c r="I5" s="94" t="s">
        <v>53</v>
      </c>
      <c r="J5" s="96" t="s">
        <v>54</v>
      </c>
      <c r="K5" s="97" t="s">
        <v>55</v>
      </c>
      <c r="L5" s="31"/>
    </row>
    <row r="6" spans="1:20" s="34" customFormat="1" ht="18" customHeight="1" x14ac:dyDescent="0.25">
      <c r="A6" s="106"/>
      <c r="B6" s="108"/>
      <c r="C6" s="108"/>
      <c r="D6" s="35" t="s">
        <v>56</v>
      </c>
      <c r="E6" s="35" t="s">
        <v>57</v>
      </c>
      <c r="F6" s="35" t="s">
        <v>58</v>
      </c>
      <c r="G6" s="35" t="s">
        <v>59</v>
      </c>
      <c r="H6" s="35" t="s">
        <v>58</v>
      </c>
      <c r="I6" s="95"/>
      <c r="J6" s="96"/>
      <c r="K6" s="98"/>
      <c r="L6" s="31"/>
    </row>
    <row r="7" spans="1:20" ht="18" customHeight="1" x14ac:dyDescent="0.25">
      <c r="A7" s="40">
        <v>1</v>
      </c>
      <c r="B7" s="43" t="s">
        <v>60</v>
      </c>
      <c r="C7" s="37" t="s">
        <v>61</v>
      </c>
      <c r="D7" s="40" t="s">
        <v>62</v>
      </c>
      <c r="E7" s="51" t="s">
        <v>70</v>
      </c>
      <c r="F7" s="38" t="s">
        <v>67</v>
      </c>
      <c r="G7" s="39">
        <v>61001</v>
      </c>
      <c r="H7" s="38">
        <v>45453</v>
      </c>
      <c r="I7" s="40" t="s">
        <v>63</v>
      </c>
      <c r="J7" s="57" t="s">
        <v>149</v>
      </c>
      <c r="K7" s="42">
        <v>236.58</v>
      </c>
      <c r="L7" s="33"/>
      <c r="M7" s="33"/>
    </row>
    <row r="8" spans="1:20" ht="18" customHeight="1" x14ac:dyDescent="0.25">
      <c r="A8" s="52">
        <v>2</v>
      </c>
      <c r="B8" s="43" t="s">
        <v>60</v>
      </c>
      <c r="C8" s="37" t="s">
        <v>61</v>
      </c>
      <c r="D8" s="37" t="s">
        <v>62</v>
      </c>
      <c r="E8" s="40" t="s">
        <v>70</v>
      </c>
      <c r="F8" s="38" t="s">
        <v>67</v>
      </c>
      <c r="G8" s="39">
        <v>61002</v>
      </c>
      <c r="H8" s="38">
        <v>45453</v>
      </c>
      <c r="I8" s="40" t="s">
        <v>63</v>
      </c>
      <c r="J8" s="57" t="s">
        <v>149</v>
      </c>
      <c r="K8" s="42">
        <v>416</v>
      </c>
      <c r="L8" s="33"/>
      <c r="M8" s="33"/>
    </row>
    <row r="9" spans="1:20" ht="18" customHeight="1" x14ac:dyDescent="0.25">
      <c r="A9" s="40">
        <v>3</v>
      </c>
      <c r="B9" s="53" t="s">
        <v>64</v>
      </c>
      <c r="C9" s="37" t="s">
        <v>65</v>
      </c>
      <c r="D9" s="37" t="s">
        <v>62</v>
      </c>
      <c r="E9" s="40" t="s">
        <v>70</v>
      </c>
      <c r="F9" s="38" t="s">
        <v>67</v>
      </c>
      <c r="G9" s="39">
        <v>61701</v>
      </c>
      <c r="H9" s="38">
        <v>45460</v>
      </c>
      <c r="I9" s="40" t="s">
        <v>63</v>
      </c>
      <c r="J9" s="57" t="s">
        <v>149</v>
      </c>
      <c r="K9" s="42">
        <v>584.62</v>
      </c>
      <c r="L9" s="33"/>
      <c r="M9" s="33"/>
    </row>
    <row r="10" spans="1:20" ht="18" customHeight="1" x14ac:dyDescent="0.25">
      <c r="A10" s="52">
        <v>4</v>
      </c>
      <c r="B10" s="43" t="s">
        <v>60</v>
      </c>
      <c r="C10" s="37" t="s">
        <v>61</v>
      </c>
      <c r="D10" s="40" t="s">
        <v>66</v>
      </c>
      <c r="E10" s="40" t="s">
        <v>70</v>
      </c>
      <c r="F10" s="38" t="s">
        <v>67</v>
      </c>
      <c r="G10" s="39">
        <v>62815</v>
      </c>
      <c r="H10" s="38">
        <v>45471</v>
      </c>
      <c r="I10" s="40" t="s">
        <v>63</v>
      </c>
      <c r="J10" s="57" t="s">
        <v>149</v>
      </c>
      <c r="K10" s="50">
        <v>437</v>
      </c>
      <c r="L10" s="33"/>
      <c r="M10" s="33"/>
    </row>
    <row r="11" spans="1:20" ht="18" customHeight="1" x14ac:dyDescent="0.25">
      <c r="A11" s="40">
        <v>5</v>
      </c>
      <c r="B11" s="43" t="s">
        <v>60</v>
      </c>
      <c r="C11" s="37" t="s">
        <v>61</v>
      </c>
      <c r="D11" s="40" t="s">
        <v>66</v>
      </c>
      <c r="E11" s="40" t="s">
        <v>70</v>
      </c>
      <c r="F11" s="38" t="s">
        <v>67</v>
      </c>
      <c r="G11" s="39">
        <v>62817</v>
      </c>
      <c r="H11" s="38">
        <v>45471</v>
      </c>
      <c r="I11" s="40" t="s">
        <v>63</v>
      </c>
      <c r="J11" s="57" t="s">
        <v>149</v>
      </c>
      <c r="K11" s="50">
        <v>930.29</v>
      </c>
      <c r="L11" s="33"/>
      <c r="M11" s="33"/>
    </row>
    <row r="12" spans="1:20" ht="18" customHeight="1" x14ac:dyDescent="0.25">
      <c r="A12" s="52">
        <v>6</v>
      </c>
      <c r="B12" s="53" t="s">
        <v>64</v>
      </c>
      <c r="C12" s="37" t="s">
        <v>65</v>
      </c>
      <c r="D12" s="40" t="s">
        <v>68</v>
      </c>
      <c r="E12" s="40" t="s">
        <v>70</v>
      </c>
      <c r="F12" s="38" t="s">
        <v>67</v>
      </c>
      <c r="G12" s="39">
        <v>62819</v>
      </c>
      <c r="H12" s="38">
        <v>45491</v>
      </c>
      <c r="I12" s="40" t="s">
        <v>63</v>
      </c>
      <c r="J12" s="57" t="s">
        <v>149</v>
      </c>
      <c r="K12" s="42">
        <v>703.46</v>
      </c>
    </row>
    <row r="13" spans="1:20" ht="18" customHeight="1" x14ac:dyDescent="0.25">
      <c r="A13" s="40">
        <v>7</v>
      </c>
      <c r="B13" s="53" t="s">
        <v>64</v>
      </c>
      <c r="C13" s="37" t="s">
        <v>65</v>
      </c>
      <c r="D13" s="40" t="s">
        <v>68</v>
      </c>
      <c r="E13" s="40" t="s">
        <v>70</v>
      </c>
      <c r="F13" s="38" t="s">
        <v>67</v>
      </c>
      <c r="G13" s="39">
        <v>62821</v>
      </c>
      <c r="H13" s="38">
        <v>45491</v>
      </c>
      <c r="I13" s="40" t="s">
        <v>63</v>
      </c>
      <c r="J13" s="57" t="s">
        <v>149</v>
      </c>
      <c r="K13" s="42">
        <v>620.64</v>
      </c>
    </row>
    <row r="14" spans="1:20" ht="18" customHeight="1" x14ac:dyDescent="0.25">
      <c r="A14" s="52">
        <v>8</v>
      </c>
      <c r="B14" s="43" t="s">
        <v>60</v>
      </c>
      <c r="C14" s="37" t="s">
        <v>61</v>
      </c>
      <c r="D14" s="40" t="s">
        <v>68</v>
      </c>
      <c r="E14" s="53" t="s">
        <v>70</v>
      </c>
      <c r="F14" s="38" t="s">
        <v>71</v>
      </c>
      <c r="G14" s="39">
        <v>62823</v>
      </c>
      <c r="H14" s="38">
        <v>45492</v>
      </c>
      <c r="I14" s="40" t="s">
        <v>63</v>
      </c>
      <c r="J14" s="57" t="s">
        <v>149</v>
      </c>
      <c r="K14" s="42">
        <v>622</v>
      </c>
    </row>
    <row r="15" spans="1:20" ht="18" customHeight="1" x14ac:dyDescent="0.25">
      <c r="A15" s="40">
        <v>9</v>
      </c>
      <c r="B15" s="43" t="s">
        <v>60</v>
      </c>
      <c r="C15" s="37" t="s">
        <v>61</v>
      </c>
      <c r="D15" s="40" t="s">
        <v>68</v>
      </c>
      <c r="E15" s="40" t="s">
        <v>70</v>
      </c>
      <c r="F15" s="38" t="s">
        <v>71</v>
      </c>
      <c r="G15" s="39">
        <v>62825</v>
      </c>
      <c r="H15" s="38">
        <v>45492</v>
      </c>
      <c r="I15" s="40" t="s">
        <v>63</v>
      </c>
      <c r="J15" s="57" t="s">
        <v>149</v>
      </c>
      <c r="K15" s="42">
        <v>436</v>
      </c>
    </row>
    <row r="16" spans="1:20" ht="18" customHeight="1" x14ac:dyDescent="0.25">
      <c r="A16" s="52">
        <v>10</v>
      </c>
      <c r="B16" s="53" t="s">
        <v>69</v>
      </c>
      <c r="C16" s="40" t="s">
        <v>70</v>
      </c>
      <c r="D16" s="40" t="s">
        <v>68</v>
      </c>
      <c r="E16" s="40" t="s">
        <v>70</v>
      </c>
      <c r="F16" s="38" t="s">
        <v>71</v>
      </c>
      <c r="G16" s="39">
        <v>62827</v>
      </c>
      <c r="H16" s="38">
        <v>45495</v>
      </c>
      <c r="I16" s="40" t="s">
        <v>63</v>
      </c>
      <c r="J16" s="57" t="s">
        <v>149</v>
      </c>
      <c r="K16" s="42">
        <v>623.75</v>
      </c>
    </row>
    <row r="17" spans="1:12" ht="18" customHeight="1" x14ac:dyDescent="0.25">
      <c r="A17" s="40">
        <v>11</v>
      </c>
      <c r="B17" s="43" t="s">
        <v>60</v>
      </c>
      <c r="C17" s="37" t="s">
        <v>61</v>
      </c>
      <c r="D17" s="40" t="s">
        <v>68</v>
      </c>
      <c r="E17" s="40" t="s">
        <v>70</v>
      </c>
      <c r="F17" s="38" t="s">
        <v>71</v>
      </c>
      <c r="G17" s="39">
        <v>62829</v>
      </c>
      <c r="H17" s="38">
        <v>45499</v>
      </c>
      <c r="I17" s="40" t="s">
        <v>63</v>
      </c>
      <c r="J17" s="57" t="s">
        <v>149</v>
      </c>
      <c r="K17" s="50">
        <v>1079.48</v>
      </c>
    </row>
    <row r="18" spans="1:12" ht="18" customHeight="1" x14ac:dyDescent="0.25">
      <c r="A18" s="52">
        <v>12</v>
      </c>
      <c r="B18" s="53" t="s">
        <v>64</v>
      </c>
      <c r="C18" s="37" t="s">
        <v>65</v>
      </c>
      <c r="D18" s="40" t="s">
        <v>68</v>
      </c>
      <c r="E18" s="40" t="s">
        <v>70</v>
      </c>
      <c r="F18" s="38" t="s">
        <v>71</v>
      </c>
      <c r="G18" s="39">
        <v>62831</v>
      </c>
      <c r="H18" s="38">
        <v>45504</v>
      </c>
      <c r="I18" s="40" t="s">
        <v>63</v>
      </c>
      <c r="J18" s="57" t="s">
        <v>149</v>
      </c>
      <c r="K18" s="50">
        <v>620.64</v>
      </c>
    </row>
    <row r="19" spans="1:12" ht="18" customHeight="1" x14ac:dyDescent="0.25">
      <c r="A19" s="103" t="s">
        <v>104</v>
      </c>
      <c r="B19" s="104"/>
      <c r="C19" s="104"/>
      <c r="D19" s="104"/>
      <c r="E19" s="104"/>
      <c r="F19" s="104"/>
      <c r="G19" s="104"/>
      <c r="H19" s="104"/>
      <c r="I19" s="104"/>
      <c r="J19" s="55"/>
      <c r="K19" s="44">
        <f>SUM(K7:K18)</f>
        <v>7310.46</v>
      </c>
      <c r="L19" s="33"/>
    </row>
    <row r="20" spans="1:12" ht="20.399999999999999" customHeight="1" x14ac:dyDescent="0.25">
      <c r="A20" s="36" t="s">
        <v>72</v>
      </c>
      <c r="B20" s="45" t="s">
        <v>73</v>
      </c>
      <c r="C20" s="99" t="s">
        <v>74</v>
      </c>
      <c r="D20" s="100"/>
      <c r="E20" s="101"/>
      <c r="F20" s="99" t="s">
        <v>75</v>
      </c>
      <c r="G20" s="100"/>
      <c r="H20" s="100"/>
      <c r="I20" s="100"/>
      <c r="J20" s="100"/>
      <c r="K20" s="102"/>
      <c r="L20" s="33"/>
    </row>
    <row r="21" spans="1:12" ht="39.6" customHeight="1" x14ac:dyDescent="0.25">
      <c r="A21" s="46" t="s">
        <v>76</v>
      </c>
      <c r="B21" s="47">
        <v>45503</v>
      </c>
      <c r="C21" s="90" t="s">
        <v>77</v>
      </c>
      <c r="D21" s="91"/>
      <c r="E21" s="92"/>
      <c r="F21" s="90"/>
      <c r="G21" s="91"/>
      <c r="H21" s="91"/>
      <c r="I21" s="91"/>
      <c r="J21" s="91"/>
      <c r="K21" s="93"/>
      <c r="L21" s="33"/>
    </row>
    <row r="22" spans="1:12" ht="10.5" customHeight="1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2" ht="10.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0.5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0.5" customHeight="1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0.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0.5" customHeight="1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0.5" customHeight="1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0.5" customHeight="1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spans="1:12" ht="10.5" customHeight="1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10.5" customHeight="1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10.5" customHeight="1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2" ht="10.5" customHeigh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</row>
    <row r="34" spans="1:12" ht="10.5" customHeight="1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2" ht="10.5" customHeight="1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2" ht="10.5" customHeight="1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spans="1:12" ht="10.5" customHeight="1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r="38" spans="1:12" ht="10.5" customHeight="1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1:12" ht="10.5" customHeight="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2" ht="10.5" customHeight="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</row>
    <row r="41" spans="1:12" ht="10.5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</row>
    <row r="42" spans="1:12" ht="10.5" customHeight="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ht="10.5" customHeight="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12" ht="10.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12" ht="10.5" customHeigh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 ht="10.5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 ht="10.5" customHeight="1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10.5" customHeight="1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 ht="10.5" customHeight="1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2" ht="10.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2" ht="10.5" customHeight="1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10.5" customHeigh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ht="10.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ht="10.5" customHeight="1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ht="10.5" customHeight="1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ht="10.5" customHeight="1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ht="10.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ht="10.5" customHeight="1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ht="10.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ht="10.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1:12" ht="10.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1:12" ht="10.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1:12" ht="10.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1:12" ht="10.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 ht="10.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1:12" ht="10.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spans="1:12" ht="10.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 ht="10.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 ht="10.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 ht="10.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1:12" ht="10.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1:12" ht="10.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</row>
    <row r="73" spans="1:12" ht="10.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</row>
    <row r="74" spans="1:12" ht="10.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1:12" ht="10.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2" ht="10.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 ht="10.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 ht="10.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 ht="10.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1:12" ht="10.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 ht="10.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1:12" ht="10.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</row>
    <row r="83" spans="1:12" ht="10.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 ht="10.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 ht="10.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1:12" ht="10.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</row>
    <row r="87" spans="1:12" ht="10.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 ht="10.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</row>
    <row r="89" spans="1:12" ht="10.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 ht="10.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1:12" ht="10.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1:12" ht="10.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1:12" ht="10.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 ht="10.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 ht="10.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 ht="10.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1:12" ht="10.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1:12" ht="10.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1:12" ht="10.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 ht="10.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 ht="10.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0.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 ht="10.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1:12" ht="10.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1:12" ht="10.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 ht="10.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1:12" ht="10.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1:12" ht="10.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 ht="10.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2" ht="10.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2" ht="10.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 ht="10.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1:12" ht="10.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1:12" ht="10.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1:12" ht="10.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 ht="10.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1:12" ht="10.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1:12" ht="10.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1:12" ht="10.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1:12" ht="10.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1:12" ht="10.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1:12" ht="10.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1:12" ht="10.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1:12" ht="10.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1:12" ht="10.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1:12" ht="10.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 ht="10.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 ht="10.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1:12" ht="10.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 ht="10.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1:12" ht="10.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1:12" ht="10.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1:12" ht="10.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 ht="10.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2" ht="10.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1:12" ht="10.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1:12" ht="10.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1:12" ht="10.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1:12" ht="10.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1:12" ht="10.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1:12" ht="10.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 ht="10.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 ht="10.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 ht="10.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 ht="10.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 ht="10.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 ht="10.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 ht="10.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 ht="10.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 ht="10.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 ht="10.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 ht="10.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 ht="10.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 ht="10.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 ht="10.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 ht="10.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 ht="10.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 ht="10.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 ht="10.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 ht="10.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 ht="10.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 ht="10.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 ht="10.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 ht="10.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 ht="10.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ht="10.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 ht="10.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 ht="10.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 ht="10.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 ht="10.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 ht="10.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 ht="10.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 ht="10.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 ht="10.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 ht="10.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 ht="10.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 ht="10.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 ht="10.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 ht="10.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 ht="10.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 ht="10.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 ht="10.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 ht="10.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 ht="10.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 ht="10.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 ht="10.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 ht="10.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 ht="10.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 ht="10.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 ht="10.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 ht="10.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 ht="10.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 ht="10.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 ht="10.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 ht="10.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 ht="10.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 ht="10.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 ht="10.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 ht="10.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 ht="10.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 ht="10.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 ht="10.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 ht="10.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 ht="10.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 ht="10.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 ht="10.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 ht="10.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 ht="10.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 ht="10.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 ht="10.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 ht="10.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 ht="10.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 ht="10.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 ht="10.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 ht="10.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 ht="10.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 ht="10.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 ht="10.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 ht="10.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 ht="10.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 ht="10.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 ht="10.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 ht="10.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 ht="10.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 ht="10.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 ht="10.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 ht="10.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 ht="10.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 ht="10.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 ht="10.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 ht="10.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 ht="10.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 ht="10.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 ht="10.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 ht="10.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 ht="10.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 ht="10.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 ht="10.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 ht="10.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 ht="10.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 ht="10.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 ht="10.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 ht="10.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 ht="10.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 ht="10.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 ht="10.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 ht="10.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 ht="10.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 ht="10.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 ht="10.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 ht="10.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 ht="10.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 ht="10.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 ht="10.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 ht="10.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 ht="10.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 ht="10.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 ht="10.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 ht="10.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 ht="10.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 ht="10.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 ht="10.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 ht="10.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 ht="10.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 ht="10.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 ht="10.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 ht="10.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 ht="10.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 ht="10.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 ht="10.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 ht="10.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 ht="10.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 ht="10.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 ht="10.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 ht="10.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 ht="10.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 ht="10.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 ht="10.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 ht="10.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 ht="10.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 ht="10.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 ht="10.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 ht="10.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 ht="10.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 ht="10.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 ht="10.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 ht="10.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 ht="10.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 ht="10.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 ht="10.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 ht="10.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 ht="10.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 ht="10.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 ht="10.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 ht="10.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 ht="10.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 ht="10.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 ht="10.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 ht="10.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 ht="10.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 ht="10.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 ht="10.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 ht="10.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 ht="10.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 ht="10.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 ht="10.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 ht="10.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 ht="10.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 ht="10.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 ht="10.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 ht="10.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 ht="10.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 ht="10.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 ht="10.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 ht="10.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 ht="10.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 ht="10.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 ht="10.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 ht="10.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 ht="10.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 ht="10.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 ht="10.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 ht="10.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 ht="10.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 ht="10.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 ht="10.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 ht="10.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 ht="10.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 ht="10.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 ht="10.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 ht="10.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 ht="10.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 ht="10.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 ht="10.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 ht="10.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 ht="10.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 ht="10.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 ht="10.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 ht="10.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 ht="10.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 ht="10.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 ht="10.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 ht="10.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 ht="10.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 ht="10.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 ht="10.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 ht="10.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 ht="10.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 ht="10.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 ht="10.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 ht="10.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 ht="10.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 ht="10.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 ht="10.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 ht="10.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 ht="10.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 ht="10.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 ht="10.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 ht="10.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 ht="10.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 ht="10.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 ht="10.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 ht="10.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 ht="10.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 ht="10.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 ht="10.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 ht="10.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 ht="10.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 ht="10.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 ht="10.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 ht="10.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 ht="10.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 ht="10.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 ht="10.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 ht="10.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 ht="10.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 ht="10.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 ht="10.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 ht="10.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 ht="10.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 ht="10.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 ht="10.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 ht="10.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 ht="10.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 ht="10.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 ht="10.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 ht="10.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 ht="10.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 ht="10.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 ht="10.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 ht="10.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 ht="10.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 ht="10.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 ht="10.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 ht="10.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 ht="10.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 ht="10.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 ht="10.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 ht="10.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 ht="10.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 ht="10.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 ht="10.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 ht="10.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 ht="10.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 ht="10.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 ht="10.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 ht="10.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 ht="10.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 ht="10.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 ht="10.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 ht="10.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 ht="10.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 ht="10.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 ht="10.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 ht="10.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 ht="10.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 ht="10.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 ht="10.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 ht="10.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 ht="10.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 ht="10.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 ht="10.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 ht="10.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 ht="10.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 ht="10.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 ht="10.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  <row r="427" spans="1:12" ht="10.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</row>
    <row r="428" spans="1:12" ht="10.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</row>
    <row r="429" spans="1:12" ht="10.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</row>
    <row r="430" spans="1:12" ht="10.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</row>
    <row r="431" spans="1:12" ht="10.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</row>
    <row r="432" spans="1:12" ht="10.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</row>
    <row r="433" spans="1:12" ht="10.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</row>
    <row r="434" spans="1:12" ht="10.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</row>
    <row r="435" spans="1:12" ht="10.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</row>
    <row r="436" spans="1:12" ht="10.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</row>
    <row r="437" spans="1:12" ht="10.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</row>
    <row r="438" spans="1:12" ht="10.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</row>
    <row r="439" spans="1:12" ht="10.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</row>
    <row r="440" spans="1:12" ht="10.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</row>
    <row r="441" spans="1:12" ht="10.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</row>
    <row r="442" spans="1:12" ht="10.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</row>
    <row r="443" spans="1:12" ht="10.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</row>
    <row r="444" spans="1:12" ht="10.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</row>
    <row r="445" spans="1:12" ht="10.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</row>
    <row r="446" spans="1:12" ht="10.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</row>
    <row r="447" spans="1:12" ht="10.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</row>
    <row r="448" spans="1:12" ht="10.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</row>
    <row r="449" spans="1:12" ht="10.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</row>
    <row r="450" spans="1:12" ht="10.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</row>
    <row r="451" spans="1:12" ht="10.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</row>
    <row r="452" spans="1:12" ht="10.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</row>
    <row r="453" spans="1:12" ht="10.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</row>
    <row r="454" spans="1:12" ht="10.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</row>
    <row r="455" spans="1:12" ht="10.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</row>
    <row r="456" spans="1:12" ht="10.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</row>
    <row r="457" spans="1:12" ht="10.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</row>
    <row r="458" spans="1:12" ht="10.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</row>
    <row r="459" spans="1:12" ht="10.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</row>
    <row r="460" spans="1:12" ht="10.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</row>
    <row r="461" spans="1:12" ht="10.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</row>
    <row r="462" spans="1:12" ht="10.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</row>
    <row r="463" spans="1:12" ht="10.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</row>
    <row r="464" spans="1:12" ht="10.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</row>
    <row r="465" spans="1:12" ht="10.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</row>
    <row r="466" spans="1:12" ht="10.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</row>
    <row r="467" spans="1:12" ht="10.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</row>
    <row r="468" spans="1:12" ht="10.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</row>
    <row r="469" spans="1:12" ht="10.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</row>
    <row r="470" spans="1:12" ht="10.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</row>
    <row r="471" spans="1:12" ht="10.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</row>
    <row r="472" spans="1:12" ht="10.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</row>
    <row r="473" spans="1:12" ht="10.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</row>
    <row r="474" spans="1:12" ht="10.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</row>
    <row r="475" spans="1:12" ht="10.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</row>
    <row r="476" spans="1:12" ht="10.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</row>
    <row r="477" spans="1:12" ht="10.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</row>
    <row r="478" spans="1:12" ht="10.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</row>
    <row r="479" spans="1:12" ht="10.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</row>
    <row r="480" spans="1:12" ht="10.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</row>
    <row r="481" spans="1:12" ht="10.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</row>
    <row r="482" spans="1:12" ht="10.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</row>
    <row r="483" spans="1:12" ht="10.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</row>
    <row r="484" spans="1:12" ht="10.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</row>
    <row r="485" spans="1:12" ht="10.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</row>
    <row r="486" spans="1:12" ht="10.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</row>
    <row r="487" spans="1:12" ht="10.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</row>
    <row r="488" spans="1:12" ht="10.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</row>
    <row r="489" spans="1:12" ht="10.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</row>
    <row r="490" spans="1:12" ht="10.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</row>
    <row r="491" spans="1:12" ht="10.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</row>
    <row r="492" spans="1:12" ht="10.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</row>
    <row r="493" spans="1:12" ht="10.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</row>
    <row r="494" spans="1:12" ht="10.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</row>
    <row r="495" spans="1:12" ht="10.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</row>
    <row r="496" spans="1:12" ht="10.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</row>
    <row r="497" spans="1:12" ht="10.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</row>
    <row r="498" spans="1:12" ht="10.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</row>
    <row r="499" spans="1:12" ht="10.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</row>
    <row r="500" spans="1:12" ht="10.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</row>
    <row r="501" spans="1:12" ht="10.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</row>
    <row r="502" spans="1:12" ht="10.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</row>
    <row r="503" spans="1:12" ht="10.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</row>
    <row r="504" spans="1:12" ht="10.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</row>
    <row r="505" spans="1:12" ht="10.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</row>
    <row r="506" spans="1:12" ht="10.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</row>
    <row r="507" spans="1:12" ht="10.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</row>
    <row r="508" spans="1:12" ht="10.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</row>
    <row r="509" spans="1:12" ht="10.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</row>
    <row r="510" spans="1:12" ht="10.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</row>
    <row r="511" spans="1:12" ht="10.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</row>
    <row r="512" spans="1:12" ht="10.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</row>
    <row r="513" spans="1:12" ht="10.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</row>
    <row r="514" spans="1:12" ht="10.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</row>
    <row r="515" spans="1:12" ht="10.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</row>
    <row r="516" spans="1:12" ht="10.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</row>
    <row r="517" spans="1:12" ht="10.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</row>
    <row r="518" spans="1:12" ht="10.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</row>
    <row r="519" spans="1:12" ht="10.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</row>
    <row r="520" spans="1:12" ht="10.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</row>
    <row r="521" spans="1:12" ht="10.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</row>
    <row r="522" spans="1:12" ht="10.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</row>
    <row r="523" spans="1:12" ht="10.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</row>
    <row r="524" spans="1:12" ht="10.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</row>
    <row r="525" spans="1:12" ht="10.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</row>
    <row r="526" spans="1:12" ht="10.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</row>
    <row r="527" spans="1:12" ht="10.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</row>
    <row r="528" spans="1:12" ht="10.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</row>
    <row r="529" spans="1:12" ht="10.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</row>
    <row r="530" spans="1:12" ht="10.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</row>
    <row r="531" spans="1:12" ht="10.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</row>
    <row r="532" spans="1:12" ht="10.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</row>
    <row r="533" spans="1:12" ht="10.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</row>
    <row r="534" spans="1:12" ht="10.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</row>
    <row r="535" spans="1:12" ht="10.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</row>
    <row r="536" spans="1:12" ht="10.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</row>
    <row r="537" spans="1:12" ht="10.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</row>
    <row r="538" spans="1:12" ht="10.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</row>
    <row r="539" spans="1:12" ht="10.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</row>
    <row r="540" spans="1:12" ht="10.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</row>
    <row r="541" spans="1:12" ht="10.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</row>
    <row r="542" spans="1:12" ht="10.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</row>
    <row r="543" spans="1:12" ht="10.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</row>
    <row r="544" spans="1:12" ht="10.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</row>
    <row r="545" spans="1:12" ht="10.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</row>
    <row r="546" spans="1:12" ht="10.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</row>
    <row r="547" spans="1:12" ht="10.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</row>
    <row r="548" spans="1:12" ht="10.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</row>
    <row r="549" spans="1:12" ht="10.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</row>
    <row r="550" spans="1:12" ht="10.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</row>
    <row r="551" spans="1:12" ht="10.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</row>
    <row r="552" spans="1:12" ht="10.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</row>
    <row r="553" spans="1:12" ht="10.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</row>
    <row r="554" spans="1:12" ht="10.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</row>
    <row r="555" spans="1:12" ht="10.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</row>
    <row r="556" spans="1:12" ht="10.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</row>
    <row r="557" spans="1:12" ht="10.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</row>
    <row r="558" spans="1:12" ht="10.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</row>
    <row r="559" spans="1:12" ht="10.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</row>
    <row r="560" spans="1:12" ht="10.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</row>
    <row r="561" spans="1:12" ht="10.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</row>
    <row r="562" spans="1:12" ht="10.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</row>
    <row r="563" spans="1:12" ht="10.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</row>
    <row r="564" spans="1:12" ht="10.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</row>
    <row r="565" spans="1:12" ht="10.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</row>
    <row r="566" spans="1:12" ht="10.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</row>
    <row r="567" spans="1:12" ht="10.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</row>
    <row r="568" spans="1:12" ht="10.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</row>
    <row r="569" spans="1:12" ht="10.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</row>
    <row r="570" spans="1:12" ht="10.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</row>
    <row r="571" spans="1:12" ht="10.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</row>
    <row r="572" spans="1:12" ht="10.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</row>
    <row r="573" spans="1:12" ht="10.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</row>
    <row r="574" spans="1:12" ht="10.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</row>
    <row r="575" spans="1:12" ht="10.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</row>
    <row r="576" spans="1:12" ht="10.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</row>
    <row r="577" spans="1:12" ht="10.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</row>
    <row r="578" spans="1:12" ht="10.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</row>
    <row r="579" spans="1:12" ht="10.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</row>
    <row r="580" spans="1:12" ht="10.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</row>
    <row r="581" spans="1:12" ht="10.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</row>
    <row r="582" spans="1:12" ht="10.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</row>
    <row r="583" spans="1:12" ht="10.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</row>
    <row r="584" spans="1:12" ht="10.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</row>
    <row r="585" spans="1:12" ht="10.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</row>
    <row r="586" spans="1:12" ht="10.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</row>
    <row r="587" spans="1:12" ht="10.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</row>
    <row r="588" spans="1:12" ht="10.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</row>
    <row r="589" spans="1:12" ht="10.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</row>
    <row r="590" spans="1:12" ht="10.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</row>
    <row r="591" spans="1:12" ht="10.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</row>
    <row r="592" spans="1:12" ht="10.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</row>
    <row r="593" spans="1:12" ht="10.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</row>
    <row r="594" spans="1:12" ht="10.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</row>
    <row r="595" spans="1:12" ht="10.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</row>
    <row r="596" spans="1:12" ht="10.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</row>
    <row r="597" spans="1:12" ht="10.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</row>
    <row r="598" spans="1:12" ht="10.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</row>
    <row r="599" spans="1:12" ht="10.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</row>
    <row r="600" spans="1:12" ht="10.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</row>
    <row r="601" spans="1:12" ht="10.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</row>
    <row r="602" spans="1:12" ht="10.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</row>
    <row r="603" spans="1:12" ht="10.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</row>
    <row r="604" spans="1:12" ht="10.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</row>
    <row r="605" spans="1:12" ht="10.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</row>
    <row r="606" spans="1:12" ht="10.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</row>
    <row r="607" spans="1:12" ht="10.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</row>
    <row r="608" spans="1:12" ht="10.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</row>
    <row r="609" spans="1:12" ht="10.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</row>
    <row r="610" spans="1:12" ht="10.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</row>
    <row r="611" spans="1:12" ht="10.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</row>
    <row r="612" spans="1:12" ht="10.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</row>
    <row r="613" spans="1:12" ht="10.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</row>
    <row r="614" spans="1:12" ht="10.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</row>
    <row r="615" spans="1:12" ht="10.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</row>
    <row r="616" spans="1:12" ht="10.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</row>
    <row r="617" spans="1:12" ht="10.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</row>
    <row r="618" spans="1:12" ht="10.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</row>
    <row r="619" spans="1:12" ht="10.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</row>
    <row r="620" spans="1:12" ht="10.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</row>
    <row r="621" spans="1:12" ht="10.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</row>
    <row r="622" spans="1:12" ht="10.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</row>
    <row r="623" spans="1:12" ht="10.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</row>
    <row r="624" spans="1:12" ht="10.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</row>
    <row r="625" spans="1:12" ht="10.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</row>
    <row r="626" spans="1:12" ht="10.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</row>
    <row r="627" spans="1:12" ht="10.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</row>
    <row r="628" spans="1:12" ht="10.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</row>
    <row r="629" spans="1:12" ht="10.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</row>
    <row r="630" spans="1:12" ht="10.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</row>
    <row r="631" spans="1:12" ht="10.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</row>
    <row r="632" spans="1:12" ht="10.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</row>
    <row r="633" spans="1:12" ht="10.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</row>
    <row r="634" spans="1:12" ht="10.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</row>
    <row r="635" spans="1:12" ht="10.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</row>
    <row r="636" spans="1:12" ht="10.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</row>
    <row r="637" spans="1:12" ht="10.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</row>
    <row r="638" spans="1:12" ht="10.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</row>
    <row r="639" spans="1:12" ht="10.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</row>
    <row r="640" spans="1:12" ht="10.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</row>
    <row r="641" spans="1:12" ht="10.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</row>
    <row r="642" spans="1:12" ht="10.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</row>
    <row r="643" spans="1:12" ht="10.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</row>
    <row r="644" spans="1:12" ht="10.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</row>
    <row r="645" spans="1:12" ht="10.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</row>
    <row r="646" spans="1:12" ht="10.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</row>
    <row r="647" spans="1:12" ht="10.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</row>
    <row r="648" spans="1:12" ht="10.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</row>
    <row r="649" spans="1:12" ht="10.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</row>
    <row r="650" spans="1:12" ht="10.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</row>
    <row r="651" spans="1:12" ht="10.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</row>
    <row r="652" spans="1:12" ht="10.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</row>
    <row r="653" spans="1:12" ht="10.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</row>
    <row r="654" spans="1:12" ht="10.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</row>
    <row r="655" spans="1:12" ht="10.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</row>
    <row r="656" spans="1:12" ht="10.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</row>
    <row r="657" spans="1:12" ht="10.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</row>
    <row r="658" spans="1:12" ht="10.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</row>
    <row r="659" spans="1:12" ht="10.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</row>
    <row r="660" spans="1:12" ht="10.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</row>
    <row r="661" spans="1:12" ht="10.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</row>
    <row r="662" spans="1:12" ht="10.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</row>
    <row r="663" spans="1:12" ht="10.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</row>
    <row r="664" spans="1:12" ht="10.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</row>
    <row r="665" spans="1:12" ht="10.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</row>
    <row r="666" spans="1:12" ht="10.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</row>
    <row r="667" spans="1:12" ht="10.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</row>
    <row r="668" spans="1:12" ht="10.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</row>
    <row r="669" spans="1:12" ht="10.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</row>
    <row r="670" spans="1:12" ht="10.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</row>
    <row r="671" spans="1:12" ht="10.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</row>
    <row r="672" spans="1:12" ht="10.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</row>
    <row r="673" spans="1:12" ht="10.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</row>
    <row r="674" spans="1:12" ht="10.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</row>
    <row r="675" spans="1:12" ht="10.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</row>
    <row r="676" spans="1:12" ht="10.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</row>
    <row r="677" spans="1:12" ht="10.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</row>
    <row r="678" spans="1:12" ht="10.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</row>
    <row r="679" spans="1:12" ht="10.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</row>
    <row r="680" spans="1:12" ht="10.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</row>
    <row r="681" spans="1:12" ht="10.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</row>
    <row r="682" spans="1:12" ht="10.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</row>
    <row r="683" spans="1:12" ht="10.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</row>
    <row r="684" spans="1:12" ht="10.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</row>
    <row r="685" spans="1:12" ht="10.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</row>
    <row r="686" spans="1:12" ht="10.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</row>
    <row r="687" spans="1:12" ht="10.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</row>
    <row r="688" spans="1:12" ht="10.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</row>
    <row r="689" spans="1:12" ht="10.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</row>
    <row r="690" spans="1:12" ht="10.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</row>
    <row r="691" spans="1:12" ht="10.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</row>
    <row r="692" spans="1:12" ht="10.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</row>
    <row r="693" spans="1:12" ht="10.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</row>
    <row r="694" spans="1:12" ht="10.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</row>
    <row r="695" spans="1:12" ht="10.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</row>
    <row r="696" spans="1:12" ht="10.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</row>
    <row r="697" spans="1:12" ht="10.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</row>
    <row r="698" spans="1:12" ht="10.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</row>
    <row r="699" spans="1:12" ht="10.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</row>
    <row r="700" spans="1:12" ht="10.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</row>
    <row r="701" spans="1:12" ht="10.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</row>
    <row r="702" spans="1:12" ht="10.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</row>
    <row r="703" spans="1:12" ht="10.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</row>
    <row r="704" spans="1:12" ht="10.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</row>
    <row r="705" spans="1:12" ht="10.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</row>
    <row r="706" spans="1:12" ht="10.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</row>
    <row r="707" spans="1:12" ht="10.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</row>
    <row r="708" spans="1:12" ht="10.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</row>
    <row r="709" spans="1:12" ht="10.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</row>
    <row r="710" spans="1:12" ht="10.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</row>
    <row r="711" spans="1:12" ht="10.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</row>
    <row r="712" spans="1:12" ht="10.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</row>
    <row r="713" spans="1:12" ht="10.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</row>
    <row r="714" spans="1:12" ht="10.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</row>
    <row r="715" spans="1:12" ht="10.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</row>
    <row r="716" spans="1:12" ht="10.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</row>
    <row r="717" spans="1:12" ht="10.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</row>
    <row r="718" spans="1:12" ht="10.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</row>
    <row r="719" spans="1:12" ht="10.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</row>
    <row r="720" spans="1:12" ht="10.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</row>
    <row r="721" spans="1:12" ht="10.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</row>
    <row r="722" spans="1:12" ht="10.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</row>
    <row r="723" spans="1:12" ht="10.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</row>
    <row r="724" spans="1:12" ht="10.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</row>
    <row r="725" spans="1:12" ht="10.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</row>
    <row r="726" spans="1:12" ht="10.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</row>
    <row r="727" spans="1:12" ht="10.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</row>
    <row r="728" spans="1:12" ht="10.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</row>
    <row r="729" spans="1:12" ht="10.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</row>
    <row r="730" spans="1:12" ht="10.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</row>
    <row r="731" spans="1:12" ht="10.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</row>
    <row r="732" spans="1:12" ht="10.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</row>
    <row r="733" spans="1:12" ht="10.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</row>
    <row r="734" spans="1:12" ht="10.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</row>
    <row r="735" spans="1:12" ht="10.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</row>
    <row r="736" spans="1:12" ht="10.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</row>
    <row r="737" spans="1:12" ht="10.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</row>
    <row r="738" spans="1:12" ht="10.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</row>
    <row r="739" spans="1:12" ht="10.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</row>
    <row r="740" spans="1:12" ht="10.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</row>
    <row r="741" spans="1:12" ht="10.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</row>
    <row r="742" spans="1:12" ht="10.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</row>
    <row r="743" spans="1:12" ht="10.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</row>
    <row r="744" spans="1:12" ht="10.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</row>
    <row r="745" spans="1:12" ht="10.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</row>
    <row r="746" spans="1:12" ht="10.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</row>
    <row r="747" spans="1:12" ht="10.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</row>
    <row r="748" spans="1:12" ht="10.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</row>
    <row r="749" spans="1:12" ht="10.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</row>
    <row r="750" spans="1:12" ht="10.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</row>
    <row r="751" spans="1:12" ht="10.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</row>
    <row r="752" spans="1:12" ht="10.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</row>
    <row r="753" spans="1:12" ht="10.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</row>
    <row r="754" spans="1:12" ht="10.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</row>
    <row r="755" spans="1:12" ht="10.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</row>
    <row r="756" spans="1:12" ht="10.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</row>
    <row r="757" spans="1:12" ht="10.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</row>
    <row r="758" spans="1:12" ht="10.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</row>
    <row r="759" spans="1:12" ht="10.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</row>
    <row r="760" spans="1:12" ht="10.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</row>
    <row r="761" spans="1:12" ht="10.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</row>
    <row r="762" spans="1:12" ht="10.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</row>
    <row r="763" spans="1:12" ht="10.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</row>
    <row r="764" spans="1:12" ht="10.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</row>
    <row r="765" spans="1:12" ht="10.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</row>
    <row r="766" spans="1:12" ht="10.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</row>
    <row r="767" spans="1:12" ht="10.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</row>
    <row r="768" spans="1:12" ht="10.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</row>
    <row r="769" spans="1:12" ht="10.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</row>
    <row r="770" spans="1:12" ht="10.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</row>
    <row r="771" spans="1:12" ht="10.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</row>
    <row r="772" spans="1:12" ht="10.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</row>
    <row r="773" spans="1:12" ht="10.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</row>
    <row r="774" spans="1:12" ht="10.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</row>
    <row r="775" spans="1:12" ht="10.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</row>
    <row r="776" spans="1:12" ht="10.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</row>
    <row r="777" spans="1:12" ht="10.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</row>
    <row r="778" spans="1:12" ht="10.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</row>
    <row r="779" spans="1:12" ht="10.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</row>
    <row r="780" spans="1:12" ht="10.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</row>
    <row r="781" spans="1:12" ht="10.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</row>
    <row r="782" spans="1:12" ht="10.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</row>
    <row r="783" spans="1:12" ht="10.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</row>
    <row r="784" spans="1:12" ht="10.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</row>
    <row r="785" spans="1:12" ht="10.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</row>
    <row r="786" spans="1:12" ht="10.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</row>
    <row r="787" spans="1:12" ht="10.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</row>
    <row r="788" spans="1:12" ht="10.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</row>
    <row r="789" spans="1:12" ht="10.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</row>
    <row r="790" spans="1:12" ht="10.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</row>
    <row r="791" spans="1:12" ht="10.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</row>
    <row r="792" spans="1:12" ht="10.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</row>
    <row r="793" spans="1:12" ht="10.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</row>
    <row r="794" spans="1:12" ht="10.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</row>
    <row r="795" spans="1:12" ht="10.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</row>
    <row r="796" spans="1:12" ht="10.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</row>
    <row r="797" spans="1:12" ht="10.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</row>
    <row r="798" spans="1:12" ht="10.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</row>
    <row r="799" spans="1:12" ht="10.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</row>
    <row r="800" spans="1:12" ht="10.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</row>
    <row r="801" spans="1:12" ht="10.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</row>
    <row r="802" spans="1:12" ht="10.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</row>
    <row r="803" spans="1:12" ht="10.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</row>
    <row r="804" spans="1:12" ht="10.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</row>
    <row r="805" spans="1:12" ht="10.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</row>
    <row r="806" spans="1:12" ht="10.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</row>
    <row r="807" spans="1:12" ht="10.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</row>
    <row r="808" spans="1:12" ht="10.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</row>
    <row r="809" spans="1:12" ht="10.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</row>
    <row r="810" spans="1:12" ht="10.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</row>
    <row r="811" spans="1:12" ht="10.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</row>
    <row r="812" spans="1:12" ht="10.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</row>
    <row r="813" spans="1:12" ht="10.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</row>
    <row r="814" spans="1:12" ht="10.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</row>
    <row r="815" spans="1:12" ht="10.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</row>
    <row r="816" spans="1:12" ht="10.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</row>
    <row r="817" spans="1:12" ht="10.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</row>
    <row r="818" spans="1:12" ht="10.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</row>
    <row r="819" spans="1:12" ht="10.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</row>
    <row r="820" spans="1:12" ht="10.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</row>
    <row r="821" spans="1:12" ht="10.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</row>
    <row r="822" spans="1:12" ht="10.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</row>
    <row r="823" spans="1:12" ht="10.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</row>
    <row r="824" spans="1:12" ht="10.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</row>
    <row r="825" spans="1:12" ht="10.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</row>
    <row r="826" spans="1:12" ht="10.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</row>
    <row r="827" spans="1:12" ht="10.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</row>
    <row r="828" spans="1:12" ht="10.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</row>
    <row r="829" spans="1:12" ht="10.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</row>
    <row r="830" spans="1:12" ht="10.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</row>
    <row r="831" spans="1:12" ht="10.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</row>
    <row r="832" spans="1:12" ht="10.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</row>
    <row r="833" spans="1:12" ht="10.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</row>
    <row r="834" spans="1:12" ht="10.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</row>
    <row r="835" spans="1:12" ht="10.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</row>
    <row r="836" spans="1:12" ht="10.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</row>
    <row r="837" spans="1:12" ht="10.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</row>
    <row r="838" spans="1:12" ht="10.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</row>
    <row r="839" spans="1:12" ht="10.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</row>
    <row r="840" spans="1:12" ht="10.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</row>
    <row r="841" spans="1:12" ht="10.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</row>
    <row r="842" spans="1:12" ht="10.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</row>
    <row r="843" spans="1:12" ht="10.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</row>
    <row r="844" spans="1:12" ht="10.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</row>
    <row r="845" spans="1:12" ht="10.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</row>
    <row r="846" spans="1:12" ht="10.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</row>
    <row r="847" spans="1:12" ht="10.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</row>
    <row r="848" spans="1:12" ht="10.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</row>
    <row r="849" spans="1:12" ht="10.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</row>
    <row r="850" spans="1:12" ht="10.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</row>
    <row r="851" spans="1:12" ht="10.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</row>
    <row r="852" spans="1:12" ht="10.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</row>
    <row r="853" spans="1:12" ht="10.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</row>
    <row r="854" spans="1:12" ht="10.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</row>
    <row r="855" spans="1:12" ht="10.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</row>
    <row r="856" spans="1:12" ht="10.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</row>
    <row r="857" spans="1:12" ht="10.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</row>
    <row r="858" spans="1:12" ht="10.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</row>
    <row r="859" spans="1:12" ht="10.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</row>
    <row r="860" spans="1:12" ht="10.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</row>
    <row r="861" spans="1:12" ht="10.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</row>
    <row r="862" spans="1:12" ht="10.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</row>
    <row r="863" spans="1:12" ht="10.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</row>
    <row r="864" spans="1:12" ht="10.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</row>
    <row r="865" spans="1:12" ht="10.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</row>
    <row r="866" spans="1:12" ht="10.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</row>
    <row r="867" spans="1:12" ht="10.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</row>
    <row r="868" spans="1:12" ht="10.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</row>
    <row r="869" spans="1:12" ht="10.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</row>
    <row r="870" spans="1:12" ht="10.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</row>
    <row r="871" spans="1:12" ht="10.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</row>
    <row r="872" spans="1:12" ht="10.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</row>
    <row r="873" spans="1:12" ht="10.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</row>
    <row r="874" spans="1:12" ht="10.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</row>
    <row r="875" spans="1:12" ht="10.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</row>
    <row r="876" spans="1:12" ht="10.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</row>
    <row r="877" spans="1:12" ht="10.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</row>
    <row r="878" spans="1:12" ht="10.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</row>
    <row r="879" spans="1:12" ht="10.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</row>
    <row r="880" spans="1:12" ht="10.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</row>
    <row r="881" spans="1:12" ht="10.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</row>
    <row r="882" spans="1:12" ht="10.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</row>
    <row r="883" spans="1:12" ht="10.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</row>
    <row r="884" spans="1:12" ht="10.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</row>
    <row r="885" spans="1:12" ht="10.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</row>
    <row r="886" spans="1:12" ht="10.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</row>
    <row r="887" spans="1:12" ht="10.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</row>
    <row r="888" spans="1:12" ht="10.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</row>
    <row r="889" spans="1:12" ht="10.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</row>
    <row r="890" spans="1:12" ht="10.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</row>
    <row r="891" spans="1:12" ht="10.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</row>
    <row r="892" spans="1:12" ht="10.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</row>
    <row r="893" spans="1:12" ht="10.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</row>
    <row r="894" spans="1:12" ht="10.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</row>
    <row r="895" spans="1:12" ht="10.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</row>
    <row r="896" spans="1:12" ht="10.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</row>
    <row r="897" spans="1:12" ht="10.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</row>
    <row r="898" spans="1:12" ht="10.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</row>
    <row r="899" spans="1:12" ht="10.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</row>
    <row r="900" spans="1:12" ht="10.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</row>
    <row r="901" spans="1:12" ht="10.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</row>
    <row r="902" spans="1:12" ht="10.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</row>
    <row r="903" spans="1:12" ht="10.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</row>
    <row r="904" spans="1:12" ht="10.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</row>
    <row r="905" spans="1:12" ht="10.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</row>
    <row r="906" spans="1:12" ht="10.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</row>
    <row r="907" spans="1:12" ht="10.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</row>
    <row r="908" spans="1:12" ht="10.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</row>
    <row r="909" spans="1:12" ht="10.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</row>
    <row r="910" spans="1:12" ht="10.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</row>
    <row r="911" spans="1:12" ht="10.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</row>
    <row r="912" spans="1:12" ht="10.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</row>
    <row r="913" spans="1:12" ht="10.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</row>
    <row r="914" spans="1:12" ht="10.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</row>
    <row r="915" spans="1:12" ht="10.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</row>
    <row r="916" spans="1:12" ht="10.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</row>
    <row r="917" spans="1:12" ht="10.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</row>
    <row r="918" spans="1:12" ht="10.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</row>
    <row r="919" spans="1:12" ht="10.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</row>
    <row r="920" spans="1:12" ht="10.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</row>
    <row r="921" spans="1:12" ht="10.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</row>
    <row r="922" spans="1:12" ht="10.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</row>
    <row r="923" spans="1:12" ht="10.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</row>
    <row r="924" spans="1:12" ht="10.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</row>
    <row r="925" spans="1:12" ht="10.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</row>
    <row r="926" spans="1:12" ht="10.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</row>
    <row r="927" spans="1:12" ht="10.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</row>
    <row r="928" spans="1:12" ht="10.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</row>
    <row r="929" spans="1:12" ht="10.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</row>
    <row r="930" spans="1:12" ht="10.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</row>
    <row r="931" spans="1:12" ht="10.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</row>
    <row r="932" spans="1:12" ht="10.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</row>
    <row r="933" spans="1:12" ht="10.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</row>
    <row r="934" spans="1:12" ht="10.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</row>
    <row r="935" spans="1:12" ht="10.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</row>
    <row r="936" spans="1:12" ht="10.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</row>
    <row r="937" spans="1:12" ht="10.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</row>
    <row r="938" spans="1:12" ht="10.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</row>
    <row r="939" spans="1:12" ht="10.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</row>
    <row r="940" spans="1:12" ht="10.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</row>
    <row r="941" spans="1:12" ht="10.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</row>
    <row r="942" spans="1:12" ht="10.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</row>
    <row r="943" spans="1:12" ht="10.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</row>
    <row r="944" spans="1:12" ht="10.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</row>
    <row r="945" spans="1:12" ht="10.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</row>
    <row r="946" spans="1:12" ht="10.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</row>
    <row r="947" spans="1:12" ht="10.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</row>
    <row r="948" spans="1:12" ht="10.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</row>
    <row r="949" spans="1:12" ht="10.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</row>
    <row r="950" spans="1:12" ht="10.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</row>
    <row r="951" spans="1:12" ht="10.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</row>
    <row r="952" spans="1:12" ht="10.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</row>
    <row r="953" spans="1:12" ht="10.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</row>
    <row r="954" spans="1:12" ht="10.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</row>
    <row r="955" spans="1:12" ht="10.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</row>
    <row r="956" spans="1:12" ht="10.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</row>
    <row r="957" spans="1:12" ht="10.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</row>
    <row r="958" spans="1:12" ht="10.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</row>
    <row r="959" spans="1:12" ht="10.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</row>
    <row r="960" spans="1:12" ht="10.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</row>
    <row r="961" spans="1:12" ht="10.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</row>
    <row r="962" spans="1:12" ht="10.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</row>
    <row r="963" spans="1:12" ht="10.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</row>
    <row r="964" spans="1:12" ht="10.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</row>
    <row r="965" spans="1:12" ht="10.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</row>
    <row r="966" spans="1:12" ht="10.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</row>
    <row r="967" spans="1:12" ht="10.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</row>
    <row r="968" spans="1:12" ht="10.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</row>
    <row r="969" spans="1:12" ht="10.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</row>
    <row r="970" spans="1:12" ht="10.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</row>
    <row r="971" spans="1:12" ht="10.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</row>
    <row r="972" spans="1:12" ht="10.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</row>
    <row r="973" spans="1:12" ht="10.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</row>
    <row r="974" spans="1:12" ht="10.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</row>
    <row r="975" spans="1:12" ht="10.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</row>
    <row r="976" spans="1:12" ht="10.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</row>
    <row r="977" spans="1:12" ht="10.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</row>
    <row r="978" spans="1:12" ht="10.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</row>
    <row r="979" spans="1:12" ht="10.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</row>
    <row r="980" spans="1:12" ht="10.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</row>
    <row r="981" spans="1:12" ht="10.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</row>
    <row r="982" spans="1:12" ht="10.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</row>
    <row r="983" spans="1:12" ht="10.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</row>
  </sheetData>
  <sheetProtection algorithmName="SHA-512" hashValue="keDIDqGFfRplkD1CXYK3UAQHbjDkO9uvcRqwKZfJ8kWYrIqDvLi6q5Dmqqu22MDHMC9crXLKr5FuaVXZCkBgrA==" saltValue="yI9g+iIVbmpe3KbdDKu2Yg==" spinCount="100000" sheet="1" objects="1" scenarios="1"/>
  <mergeCells count="18">
    <mergeCell ref="C21:E21"/>
    <mergeCell ref="F21:K21"/>
    <mergeCell ref="I5:I6"/>
    <mergeCell ref="J5:J6"/>
    <mergeCell ref="K5:K6"/>
    <mergeCell ref="C20:E20"/>
    <mergeCell ref="F20:K20"/>
    <mergeCell ref="A19:I19"/>
    <mergeCell ref="A5:A6"/>
    <mergeCell ref="B5:B6"/>
    <mergeCell ref="C5:C6"/>
    <mergeCell ref="D5:F5"/>
    <mergeCell ref="G5:H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20B7-843D-4BC4-A1E5-294606184EEA}">
  <sheetPr>
    <tabColor theme="5" tint="0.39997558519241921"/>
    <pageSetUpPr fitToPage="1"/>
  </sheetPr>
  <dimension ref="A1:T996"/>
  <sheetViews>
    <sheetView showGridLines="0" zoomScale="110" zoomScaleNormal="110" workbookViewId="0">
      <selection activeCell="M34" sqref="M34"/>
    </sheetView>
  </sheetViews>
  <sheetFormatPr defaultColWidth="14.44140625" defaultRowHeight="10.8" x14ac:dyDescent="0.25"/>
  <cols>
    <col min="1" max="1" width="8.88671875" style="32" customWidth="1"/>
    <col min="2" max="2" width="38.44140625" style="32" customWidth="1"/>
    <col min="3" max="3" width="15" style="32" customWidth="1"/>
    <col min="4" max="4" width="12.109375" style="32" customWidth="1"/>
    <col min="5" max="5" width="7.33203125" style="32" customWidth="1"/>
    <col min="6" max="6" width="11.33203125" style="32" customWidth="1"/>
    <col min="7" max="7" width="9" style="32" customWidth="1"/>
    <col min="8" max="8" width="10.44140625" style="32" customWidth="1"/>
    <col min="9" max="9" width="11" style="32" customWidth="1"/>
    <col min="10" max="10" width="19" style="130" customWidth="1"/>
    <col min="11" max="11" width="10.5546875" style="32" customWidth="1"/>
    <col min="12" max="12" width="8.6640625" style="32" customWidth="1"/>
    <col min="13" max="16384" width="14.44140625" style="32"/>
  </cols>
  <sheetData>
    <row r="1" spans="1:20" ht="13.8" x14ac:dyDescent="0.3">
      <c r="A1" s="140"/>
      <c r="B1" s="139" t="s">
        <v>0</v>
      </c>
      <c r="C1" s="141"/>
      <c r="D1" s="141"/>
      <c r="E1" s="141"/>
      <c r="F1" s="141"/>
      <c r="G1" s="142"/>
      <c r="H1" s="143" t="s">
        <v>45</v>
      </c>
      <c r="I1" s="141"/>
      <c r="J1" s="141"/>
      <c r="K1" s="144"/>
      <c r="L1" s="31"/>
      <c r="M1" s="31"/>
      <c r="N1" s="31"/>
      <c r="O1" s="31"/>
      <c r="P1" s="31"/>
      <c r="Q1" s="31"/>
      <c r="R1" s="31"/>
      <c r="S1" s="31"/>
      <c r="T1" s="31"/>
    </row>
    <row r="2" spans="1:20" ht="18" customHeight="1" x14ac:dyDescent="0.3">
      <c r="A2" s="145" t="s">
        <v>46</v>
      </c>
      <c r="B2" s="146"/>
      <c r="C2" s="146"/>
      <c r="D2" s="146"/>
      <c r="E2" s="146"/>
      <c r="F2" s="146"/>
      <c r="G2" s="146"/>
      <c r="H2" s="146"/>
      <c r="I2" s="146"/>
      <c r="J2" s="146"/>
      <c r="K2" s="147"/>
      <c r="L2" s="33"/>
      <c r="M2" s="33"/>
      <c r="N2" s="33"/>
      <c r="O2" s="33"/>
      <c r="P2" s="33"/>
      <c r="Q2" s="33"/>
      <c r="R2" s="33"/>
      <c r="S2" s="33"/>
      <c r="T2" s="33"/>
    </row>
    <row r="3" spans="1:20" ht="18" customHeight="1" x14ac:dyDescent="0.25">
      <c r="A3" s="148" t="s">
        <v>21</v>
      </c>
      <c r="B3" s="149"/>
      <c r="C3" s="149"/>
      <c r="D3" s="149"/>
      <c r="E3" s="149"/>
      <c r="F3" s="149"/>
      <c r="G3" s="149"/>
      <c r="H3" s="149"/>
      <c r="I3" s="149"/>
      <c r="J3" s="149"/>
      <c r="K3" s="150"/>
      <c r="L3" s="33"/>
      <c r="M3" s="33"/>
      <c r="N3" s="33"/>
      <c r="O3" s="33"/>
      <c r="P3" s="33"/>
      <c r="Q3" s="33"/>
      <c r="R3" s="33"/>
      <c r="S3" s="33"/>
      <c r="T3" s="33"/>
    </row>
    <row r="4" spans="1:20" ht="18" customHeight="1" x14ac:dyDescent="0.25">
      <c r="A4" s="87" t="s">
        <v>78</v>
      </c>
      <c r="B4" s="88"/>
      <c r="C4" s="88"/>
      <c r="D4" s="88"/>
      <c r="E4" s="88"/>
      <c r="F4" s="88"/>
      <c r="G4" s="88"/>
      <c r="H4" s="88"/>
      <c r="I4" s="88"/>
      <c r="J4" s="88"/>
      <c r="K4" s="89"/>
      <c r="L4" s="33"/>
      <c r="M4" s="33"/>
      <c r="N4" s="33"/>
      <c r="O4" s="33"/>
      <c r="P4" s="33"/>
      <c r="Q4" s="33"/>
      <c r="R4" s="33"/>
      <c r="S4" s="33"/>
      <c r="T4" s="33"/>
    </row>
    <row r="5" spans="1:20" s="34" customFormat="1" ht="18" customHeight="1" x14ac:dyDescent="0.25">
      <c r="A5" s="131" t="s">
        <v>48</v>
      </c>
      <c r="B5" s="132" t="s">
        <v>49</v>
      </c>
      <c r="C5" s="132" t="s">
        <v>50</v>
      </c>
      <c r="D5" s="133" t="s">
        <v>51</v>
      </c>
      <c r="E5" s="134"/>
      <c r="F5" s="135"/>
      <c r="G5" s="133" t="s">
        <v>52</v>
      </c>
      <c r="H5" s="135"/>
      <c r="I5" s="136" t="s">
        <v>53</v>
      </c>
      <c r="J5" s="137" t="s">
        <v>54</v>
      </c>
      <c r="K5" s="138" t="s">
        <v>55</v>
      </c>
      <c r="L5" s="31"/>
    </row>
    <row r="6" spans="1:20" s="34" customFormat="1" ht="18" customHeight="1" x14ac:dyDescent="0.25">
      <c r="A6" s="106"/>
      <c r="B6" s="117"/>
      <c r="C6" s="108"/>
      <c r="D6" s="35" t="s">
        <v>56</v>
      </c>
      <c r="E6" s="35" t="s">
        <v>57</v>
      </c>
      <c r="F6" s="35" t="s">
        <v>58</v>
      </c>
      <c r="G6" s="35" t="s">
        <v>59</v>
      </c>
      <c r="H6" s="35" t="s">
        <v>58</v>
      </c>
      <c r="I6" s="95"/>
      <c r="J6" s="113"/>
      <c r="K6" s="114"/>
      <c r="L6" s="31"/>
    </row>
    <row r="7" spans="1:20" ht="18" customHeight="1" x14ac:dyDescent="0.25">
      <c r="A7" s="40">
        <v>1</v>
      </c>
      <c r="B7" s="126" t="s">
        <v>79</v>
      </c>
      <c r="C7" s="40" t="s">
        <v>80</v>
      </c>
      <c r="D7" s="37" t="s">
        <v>81</v>
      </c>
      <c r="E7" s="37" t="s">
        <v>70</v>
      </c>
      <c r="F7" s="38" t="s">
        <v>67</v>
      </c>
      <c r="G7" s="39">
        <v>60301</v>
      </c>
      <c r="H7" s="38">
        <v>45446</v>
      </c>
      <c r="I7" s="54" t="s">
        <v>82</v>
      </c>
      <c r="J7" s="128" t="s">
        <v>148</v>
      </c>
      <c r="K7" s="59">
        <v>399</v>
      </c>
      <c r="L7" s="33"/>
    </row>
    <row r="8" spans="1:20" ht="18" customHeight="1" x14ac:dyDescent="0.25">
      <c r="A8" s="40">
        <v>2</v>
      </c>
      <c r="B8" s="126" t="s">
        <v>83</v>
      </c>
      <c r="C8" s="40" t="s">
        <v>84</v>
      </c>
      <c r="D8" s="40" t="s">
        <v>81</v>
      </c>
      <c r="E8" s="37" t="s">
        <v>70</v>
      </c>
      <c r="F8" s="38" t="s">
        <v>67</v>
      </c>
      <c r="G8" s="39">
        <v>60501</v>
      </c>
      <c r="H8" s="38">
        <v>45448</v>
      </c>
      <c r="I8" s="54" t="s">
        <v>82</v>
      </c>
      <c r="J8" s="128" t="s">
        <v>148</v>
      </c>
      <c r="K8" s="59">
        <v>1454.03</v>
      </c>
      <c r="L8" s="33"/>
    </row>
    <row r="9" spans="1:20" ht="18" customHeight="1" x14ac:dyDescent="0.25">
      <c r="A9" s="40">
        <v>3</v>
      </c>
      <c r="B9" s="127" t="s">
        <v>85</v>
      </c>
      <c r="C9" s="37" t="s">
        <v>86</v>
      </c>
      <c r="D9" s="37" t="s">
        <v>81</v>
      </c>
      <c r="E9" s="37" t="s">
        <v>70</v>
      </c>
      <c r="F9" s="38" t="s">
        <v>67</v>
      </c>
      <c r="G9" s="39">
        <v>61702</v>
      </c>
      <c r="H9" s="38">
        <v>45460</v>
      </c>
      <c r="I9" s="54" t="s">
        <v>82</v>
      </c>
      <c r="J9" s="128" t="s">
        <v>148</v>
      </c>
      <c r="K9" s="59">
        <v>526.08000000000004</v>
      </c>
      <c r="L9" s="33"/>
    </row>
    <row r="10" spans="1:20" ht="18" customHeight="1" x14ac:dyDescent="0.25">
      <c r="A10" s="40">
        <v>4</v>
      </c>
      <c r="B10" s="127" t="s">
        <v>87</v>
      </c>
      <c r="C10" s="40" t="s">
        <v>70</v>
      </c>
      <c r="D10" s="40"/>
      <c r="E10" s="37" t="s">
        <v>70</v>
      </c>
      <c r="F10" s="38" t="s">
        <v>67</v>
      </c>
      <c r="G10" s="39">
        <v>62001</v>
      </c>
      <c r="H10" s="38">
        <v>45463</v>
      </c>
      <c r="I10" s="54" t="s">
        <v>88</v>
      </c>
      <c r="J10" s="128" t="s">
        <v>148</v>
      </c>
      <c r="K10" s="59">
        <v>3911.61</v>
      </c>
      <c r="L10" s="33"/>
    </row>
    <row r="11" spans="1:20" ht="18" customHeight="1" x14ac:dyDescent="0.25">
      <c r="A11" s="40">
        <v>5</v>
      </c>
      <c r="B11" s="127" t="s">
        <v>89</v>
      </c>
      <c r="C11" s="40" t="s">
        <v>70</v>
      </c>
      <c r="D11" s="40"/>
      <c r="E11" s="37" t="s">
        <v>70</v>
      </c>
      <c r="F11" s="38" t="s">
        <v>67</v>
      </c>
      <c r="G11" s="39">
        <v>62002</v>
      </c>
      <c r="H11" s="38">
        <v>45463</v>
      </c>
      <c r="I11" s="54" t="s">
        <v>88</v>
      </c>
      <c r="J11" s="128" t="s">
        <v>148</v>
      </c>
      <c r="K11" s="60">
        <v>21480.84</v>
      </c>
      <c r="L11" s="33"/>
    </row>
    <row r="12" spans="1:20" ht="18" customHeight="1" x14ac:dyDescent="0.25">
      <c r="A12" s="40">
        <v>6</v>
      </c>
      <c r="B12" s="127" t="s">
        <v>90</v>
      </c>
      <c r="C12" s="40" t="s">
        <v>91</v>
      </c>
      <c r="D12" s="40" t="s">
        <v>81</v>
      </c>
      <c r="E12" s="37" t="s">
        <v>70</v>
      </c>
      <c r="F12" s="38" t="s">
        <v>67</v>
      </c>
      <c r="G12" s="39">
        <v>62801</v>
      </c>
      <c r="H12" s="38">
        <v>45471</v>
      </c>
      <c r="I12" s="54" t="s">
        <v>82</v>
      </c>
      <c r="J12" s="128" t="s">
        <v>148</v>
      </c>
      <c r="K12" s="59">
        <v>1573.94</v>
      </c>
      <c r="L12" s="33"/>
    </row>
    <row r="13" spans="1:20" ht="18" customHeight="1" x14ac:dyDescent="0.25">
      <c r="A13" s="40">
        <v>7</v>
      </c>
      <c r="B13" s="127" t="s">
        <v>92</v>
      </c>
      <c r="C13" s="40" t="s">
        <v>93</v>
      </c>
      <c r="D13" s="40" t="s">
        <v>81</v>
      </c>
      <c r="E13" s="37" t="s">
        <v>70</v>
      </c>
      <c r="F13" s="38" t="s">
        <v>67</v>
      </c>
      <c r="G13" s="39">
        <v>62802</v>
      </c>
      <c r="H13" s="38">
        <v>45471</v>
      </c>
      <c r="I13" s="54" t="s">
        <v>82</v>
      </c>
      <c r="J13" s="128" t="s">
        <v>148</v>
      </c>
      <c r="K13" s="59">
        <v>6934</v>
      </c>
      <c r="L13" s="33"/>
    </row>
    <row r="14" spans="1:20" ht="18" customHeight="1" x14ac:dyDescent="0.25">
      <c r="A14" s="40">
        <v>8</v>
      </c>
      <c r="B14" s="127" t="s">
        <v>94</v>
      </c>
      <c r="C14" s="37" t="s">
        <v>95</v>
      </c>
      <c r="D14" s="40" t="s">
        <v>66</v>
      </c>
      <c r="E14" s="37" t="s">
        <v>70</v>
      </c>
      <c r="F14" s="38" t="s">
        <v>67</v>
      </c>
      <c r="G14" s="39">
        <v>62814</v>
      </c>
      <c r="H14" s="38">
        <v>45471</v>
      </c>
      <c r="I14" s="54" t="s">
        <v>82</v>
      </c>
      <c r="J14" s="128" t="s">
        <v>148</v>
      </c>
      <c r="K14" s="60">
        <v>6850</v>
      </c>
      <c r="L14" s="33"/>
    </row>
    <row r="15" spans="1:20" ht="18" customHeight="1" x14ac:dyDescent="0.25">
      <c r="A15" s="40">
        <v>9</v>
      </c>
      <c r="B15" s="127" t="s">
        <v>96</v>
      </c>
      <c r="C15" s="40" t="s">
        <v>97</v>
      </c>
      <c r="D15" s="40" t="s">
        <v>66</v>
      </c>
      <c r="E15" s="37" t="s">
        <v>70</v>
      </c>
      <c r="F15" s="38" t="s">
        <v>67</v>
      </c>
      <c r="G15" s="39">
        <v>62816</v>
      </c>
      <c r="H15" s="38">
        <v>45471</v>
      </c>
      <c r="I15" s="54" t="s">
        <v>82</v>
      </c>
      <c r="J15" s="128" t="s">
        <v>148</v>
      </c>
      <c r="K15" s="60">
        <v>1313.8</v>
      </c>
      <c r="L15" s="33"/>
    </row>
    <row r="16" spans="1:20" ht="18" customHeight="1" x14ac:dyDescent="0.25">
      <c r="A16" s="40">
        <v>10</v>
      </c>
      <c r="B16" s="127" t="s">
        <v>98</v>
      </c>
      <c r="C16" s="40" t="s">
        <v>99</v>
      </c>
      <c r="D16" s="40" t="s">
        <v>66</v>
      </c>
      <c r="E16" s="37" t="s">
        <v>70</v>
      </c>
      <c r="F16" s="38" t="s">
        <v>67</v>
      </c>
      <c r="G16" s="39">
        <v>62818</v>
      </c>
      <c r="H16" s="38">
        <v>45473</v>
      </c>
      <c r="I16" s="54" t="s">
        <v>82</v>
      </c>
      <c r="J16" s="128" t="s">
        <v>148</v>
      </c>
      <c r="K16" s="60">
        <v>6900</v>
      </c>
      <c r="L16" s="33"/>
    </row>
    <row r="17" spans="1:12" ht="18" customHeight="1" x14ac:dyDescent="0.25">
      <c r="A17" s="40">
        <v>11</v>
      </c>
      <c r="B17" s="126" t="s">
        <v>83</v>
      </c>
      <c r="C17" s="40" t="s">
        <v>84</v>
      </c>
      <c r="D17" s="40" t="s">
        <v>81</v>
      </c>
      <c r="E17" s="49" t="s">
        <v>70</v>
      </c>
      <c r="F17" s="38" t="s">
        <v>71</v>
      </c>
      <c r="G17" s="39">
        <v>70301</v>
      </c>
      <c r="H17" s="38">
        <v>45476</v>
      </c>
      <c r="I17" s="54" t="s">
        <v>82</v>
      </c>
      <c r="J17" s="128" t="s">
        <v>148</v>
      </c>
      <c r="K17" s="59">
        <v>1454.03</v>
      </c>
      <c r="L17" s="33"/>
    </row>
    <row r="18" spans="1:12" ht="18" customHeight="1" x14ac:dyDescent="0.25">
      <c r="A18" s="40">
        <v>12</v>
      </c>
      <c r="B18" s="126" t="s">
        <v>100</v>
      </c>
      <c r="C18" s="37" t="s">
        <v>101</v>
      </c>
      <c r="D18" s="37" t="s">
        <v>81</v>
      </c>
      <c r="E18" s="37" t="s">
        <v>70</v>
      </c>
      <c r="F18" s="38" t="s">
        <v>71</v>
      </c>
      <c r="G18" s="39">
        <v>70302</v>
      </c>
      <c r="H18" s="38">
        <v>45476</v>
      </c>
      <c r="I18" s="54" t="s">
        <v>82</v>
      </c>
      <c r="J18" s="128" t="s">
        <v>148</v>
      </c>
      <c r="K18" s="59">
        <v>150</v>
      </c>
      <c r="L18" s="33"/>
    </row>
    <row r="19" spans="1:12" ht="18" customHeight="1" x14ac:dyDescent="0.25">
      <c r="A19" s="40">
        <v>13</v>
      </c>
      <c r="B19" s="126" t="s">
        <v>79</v>
      </c>
      <c r="C19" s="40" t="s">
        <v>80</v>
      </c>
      <c r="D19" s="37" t="s">
        <v>81</v>
      </c>
      <c r="E19" s="37" t="s">
        <v>70</v>
      </c>
      <c r="F19" s="38" t="s">
        <v>71</v>
      </c>
      <c r="G19" s="39">
        <v>70801</v>
      </c>
      <c r="H19" s="38">
        <v>45481</v>
      </c>
      <c r="I19" s="54" t="s">
        <v>82</v>
      </c>
      <c r="J19" s="128" t="s">
        <v>148</v>
      </c>
      <c r="K19" s="59">
        <v>399</v>
      </c>
      <c r="L19" s="33"/>
    </row>
    <row r="20" spans="1:12" ht="18" customHeight="1" x14ac:dyDescent="0.25">
      <c r="A20" s="40">
        <v>14</v>
      </c>
      <c r="B20" s="127" t="s">
        <v>87</v>
      </c>
      <c r="C20" s="37" t="s">
        <v>70</v>
      </c>
      <c r="D20" s="37" t="s">
        <v>102</v>
      </c>
      <c r="E20" s="37" t="s">
        <v>70</v>
      </c>
      <c r="F20" s="38" t="s">
        <v>71</v>
      </c>
      <c r="G20" s="39">
        <v>70802</v>
      </c>
      <c r="H20" s="38">
        <v>45481</v>
      </c>
      <c r="I20" s="54" t="s">
        <v>88</v>
      </c>
      <c r="J20" s="128" t="s">
        <v>148</v>
      </c>
      <c r="K20" s="59">
        <v>131.72999999999999</v>
      </c>
      <c r="L20" s="33"/>
    </row>
    <row r="21" spans="1:12" ht="18" customHeight="1" x14ac:dyDescent="0.25">
      <c r="A21" s="40">
        <v>15</v>
      </c>
      <c r="B21" s="127" t="s">
        <v>92</v>
      </c>
      <c r="C21" s="40" t="s">
        <v>93</v>
      </c>
      <c r="D21" s="37" t="s">
        <v>81</v>
      </c>
      <c r="E21" s="37" t="s">
        <v>70</v>
      </c>
      <c r="F21" s="38" t="s">
        <v>71</v>
      </c>
      <c r="G21" s="39">
        <v>70803</v>
      </c>
      <c r="H21" s="38">
        <v>45481</v>
      </c>
      <c r="I21" s="54" t="s">
        <v>82</v>
      </c>
      <c r="J21" s="128" t="s">
        <v>148</v>
      </c>
      <c r="K21" s="59">
        <v>350.36</v>
      </c>
      <c r="L21" s="33"/>
    </row>
    <row r="22" spans="1:12" ht="18" customHeight="1" x14ac:dyDescent="0.25">
      <c r="A22" s="40">
        <v>16</v>
      </c>
      <c r="B22" s="127" t="s">
        <v>103</v>
      </c>
      <c r="C22" s="40"/>
      <c r="D22" s="37" t="s">
        <v>102</v>
      </c>
      <c r="E22" s="37" t="s">
        <v>70</v>
      </c>
      <c r="F22" s="38" t="s">
        <v>71</v>
      </c>
      <c r="G22" s="39">
        <v>71001</v>
      </c>
      <c r="H22" s="38">
        <v>45483</v>
      </c>
      <c r="I22" s="54" t="s">
        <v>88</v>
      </c>
      <c r="J22" s="128" t="s">
        <v>148</v>
      </c>
      <c r="K22" s="59">
        <v>928.5</v>
      </c>
      <c r="L22" s="33"/>
    </row>
    <row r="23" spans="1:12" ht="18" customHeight="1" x14ac:dyDescent="0.25">
      <c r="A23" s="40">
        <v>17</v>
      </c>
      <c r="B23" s="127" t="s">
        <v>85</v>
      </c>
      <c r="C23" s="37" t="s">
        <v>86</v>
      </c>
      <c r="D23" s="40" t="s">
        <v>81</v>
      </c>
      <c r="E23" s="37" t="s">
        <v>70</v>
      </c>
      <c r="F23" s="38" t="s">
        <v>71</v>
      </c>
      <c r="G23" s="39">
        <v>71002</v>
      </c>
      <c r="H23" s="38">
        <v>45485</v>
      </c>
      <c r="I23" s="54" t="s">
        <v>82</v>
      </c>
      <c r="J23" s="128" t="s">
        <v>148</v>
      </c>
      <c r="K23" s="60">
        <v>520.16</v>
      </c>
      <c r="L23" s="33"/>
    </row>
    <row r="24" spans="1:12" ht="18" customHeight="1" x14ac:dyDescent="0.25">
      <c r="A24" s="40">
        <v>18</v>
      </c>
      <c r="B24" s="126" t="s">
        <v>100</v>
      </c>
      <c r="C24" s="37" t="s">
        <v>101</v>
      </c>
      <c r="D24" s="40" t="s">
        <v>81</v>
      </c>
      <c r="E24" s="37" t="s">
        <v>70</v>
      </c>
      <c r="F24" s="38" t="s">
        <v>71</v>
      </c>
      <c r="G24" s="39">
        <v>71003</v>
      </c>
      <c r="H24" s="38">
        <v>45490</v>
      </c>
      <c r="I24" s="54" t="s">
        <v>82</v>
      </c>
      <c r="J24" s="128" t="s">
        <v>148</v>
      </c>
      <c r="K24" s="59">
        <v>150</v>
      </c>
      <c r="L24" s="33"/>
    </row>
    <row r="25" spans="1:12" ht="18" customHeight="1" x14ac:dyDescent="0.25">
      <c r="A25" s="40">
        <v>19</v>
      </c>
      <c r="B25" s="127" t="s">
        <v>87</v>
      </c>
      <c r="C25" s="40"/>
      <c r="D25" s="40" t="s">
        <v>102</v>
      </c>
      <c r="E25" s="37" t="s">
        <v>70</v>
      </c>
      <c r="F25" s="38" t="s">
        <v>71</v>
      </c>
      <c r="G25" s="39">
        <v>71004</v>
      </c>
      <c r="H25" s="38">
        <v>45491</v>
      </c>
      <c r="I25" s="54" t="s">
        <v>88</v>
      </c>
      <c r="J25" s="128" t="s">
        <v>148</v>
      </c>
      <c r="K25" s="59">
        <v>3325.15</v>
      </c>
      <c r="L25" s="33"/>
    </row>
    <row r="26" spans="1:12" ht="18" customHeight="1" x14ac:dyDescent="0.25">
      <c r="A26" s="40">
        <v>20</v>
      </c>
      <c r="B26" s="127" t="s">
        <v>89</v>
      </c>
      <c r="C26" s="40" t="s">
        <v>70</v>
      </c>
      <c r="D26" s="40" t="s">
        <v>102</v>
      </c>
      <c r="E26" s="49" t="s">
        <v>70</v>
      </c>
      <c r="F26" s="38" t="s">
        <v>71</v>
      </c>
      <c r="G26" s="39">
        <v>71005</v>
      </c>
      <c r="H26" s="38">
        <v>45492</v>
      </c>
      <c r="I26" s="54" t="s">
        <v>88</v>
      </c>
      <c r="J26" s="128" t="s">
        <v>148</v>
      </c>
      <c r="K26" s="59">
        <v>19576.93</v>
      </c>
      <c r="L26" s="33"/>
    </row>
    <row r="27" spans="1:12" ht="18" customHeight="1" x14ac:dyDescent="0.25">
      <c r="A27" s="40">
        <v>21</v>
      </c>
      <c r="B27" s="127" t="s">
        <v>92</v>
      </c>
      <c r="C27" s="40" t="s">
        <v>93</v>
      </c>
      <c r="D27" s="40" t="s">
        <v>81</v>
      </c>
      <c r="E27" s="37" t="s">
        <v>70</v>
      </c>
      <c r="F27" s="38" t="s">
        <v>71</v>
      </c>
      <c r="G27" s="39">
        <v>71006</v>
      </c>
      <c r="H27" s="38">
        <v>45498</v>
      </c>
      <c r="I27" s="54" t="s">
        <v>82</v>
      </c>
      <c r="J27" s="128" t="s">
        <v>148</v>
      </c>
      <c r="K27" s="60">
        <v>6080.6</v>
      </c>
      <c r="L27" s="33"/>
    </row>
    <row r="28" spans="1:12" ht="18" customHeight="1" x14ac:dyDescent="0.25">
      <c r="A28" s="40">
        <v>22</v>
      </c>
      <c r="B28" s="127" t="s">
        <v>90</v>
      </c>
      <c r="C28" s="40" t="s">
        <v>91</v>
      </c>
      <c r="D28" s="40" t="s">
        <v>81</v>
      </c>
      <c r="E28" s="37" t="s">
        <v>70</v>
      </c>
      <c r="F28" s="38" t="s">
        <v>71</v>
      </c>
      <c r="G28" s="39">
        <v>71007</v>
      </c>
      <c r="H28" s="38">
        <v>45498</v>
      </c>
      <c r="I28" s="54" t="s">
        <v>82</v>
      </c>
      <c r="J28" s="128" t="s">
        <v>148</v>
      </c>
      <c r="K28" s="60">
        <v>1528.71</v>
      </c>
      <c r="L28" s="33"/>
    </row>
    <row r="29" spans="1:12" ht="18" customHeight="1" x14ac:dyDescent="0.25">
      <c r="A29" s="40">
        <v>23</v>
      </c>
      <c r="B29" s="127" t="s">
        <v>94</v>
      </c>
      <c r="C29" s="37" t="s">
        <v>95</v>
      </c>
      <c r="D29" s="40" t="s">
        <v>68</v>
      </c>
      <c r="E29" s="37" t="s">
        <v>70</v>
      </c>
      <c r="F29" s="38" t="s">
        <v>71</v>
      </c>
      <c r="G29" s="39">
        <v>71008</v>
      </c>
      <c r="H29" s="38">
        <v>45499</v>
      </c>
      <c r="I29" s="54" t="s">
        <v>82</v>
      </c>
      <c r="J29" s="128" t="s">
        <v>148</v>
      </c>
      <c r="K29" s="60">
        <v>6850</v>
      </c>
      <c r="L29" s="33"/>
    </row>
    <row r="30" spans="1:12" ht="18" customHeight="1" x14ac:dyDescent="0.25">
      <c r="A30" s="40">
        <v>24</v>
      </c>
      <c r="B30" s="127" t="s">
        <v>98</v>
      </c>
      <c r="C30" s="40" t="s">
        <v>99</v>
      </c>
      <c r="D30" s="40" t="s">
        <v>68</v>
      </c>
      <c r="E30" s="37" t="s">
        <v>70</v>
      </c>
      <c r="F30" s="38" t="s">
        <v>71</v>
      </c>
      <c r="G30" s="39">
        <v>71009</v>
      </c>
      <c r="H30" s="38">
        <v>45499</v>
      </c>
      <c r="I30" s="54" t="s">
        <v>82</v>
      </c>
      <c r="J30" s="128" t="s">
        <v>148</v>
      </c>
      <c r="K30" s="60">
        <v>6900</v>
      </c>
      <c r="L30" s="33"/>
    </row>
    <row r="31" spans="1:12" ht="18" customHeight="1" x14ac:dyDescent="0.25">
      <c r="A31" s="103" t="s">
        <v>104</v>
      </c>
      <c r="B31" s="104"/>
      <c r="C31" s="104"/>
      <c r="D31" s="104"/>
      <c r="E31" s="104"/>
      <c r="F31" s="104"/>
      <c r="G31" s="104"/>
      <c r="H31" s="104"/>
      <c r="I31" s="104"/>
      <c r="J31" s="115"/>
      <c r="K31" s="44">
        <f>SUM(K7:K30)</f>
        <v>99688.470000000016</v>
      </c>
      <c r="L31" s="48"/>
    </row>
    <row r="32" spans="1:12" x14ac:dyDescent="0.25">
      <c r="A32" s="116"/>
      <c r="B32" s="100"/>
      <c r="C32" s="100"/>
      <c r="D32" s="100"/>
      <c r="E32" s="100"/>
      <c r="F32" s="100"/>
      <c r="G32" s="100"/>
      <c r="H32" s="100"/>
      <c r="I32" s="100"/>
      <c r="J32" s="100"/>
      <c r="K32" s="102"/>
      <c r="L32" s="48"/>
    </row>
    <row r="33" spans="1:12" x14ac:dyDescent="0.25">
      <c r="A33" s="36" t="s">
        <v>72</v>
      </c>
      <c r="B33" s="45" t="s">
        <v>73</v>
      </c>
      <c r="C33" s="99" t="s">
        <v>74</v>
      </c>
      <c r="D33" s="100"/>
      <c r="E33" s="101"/>
      <c r="F33" s="99" t="s">
        <v>75</v>
      </c>
      <c r="G33" s="100"/>
      <c r="H33" s="100"/>
      <c r="I33" s="100"/>
      <c r="J33" s="100"/>
      <c r="K33" s="102"/>
      <c r="L33" s="48"/>
    </row>
    <row r="34" spans="1:12" ht="33.6" customHeight="1" x14ac:dyDescent="0.25">
      <c r="A34" s="46" t="s">
        <v>76</v>
      </c>
      <c r="B34" s="47">
        <v>45503</v>
      </c>
      <c r="C34" s="90" t="s">
        <v>77</v>
      </c>
      <c r="D34" s="91"/>
      <c r="E34" s="92"/>
      <c r="F34" s="90"/>
      <c r="G34" s="91"/>
      <c r="H34" s="91"/>
      <c r="I34" s="91"/>
      <c r="J34" s="91"/>
      <c r="K34" s="93"/>
      <c r="L34" s="48"/>
    </row>
    <row r="35" spans="1:12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129"/>
      <c r="K35" s="48"/>
      <c r="L35" s="48"/>
    </row>
    <row r="36" spans="1:12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129"/>
      <c r="K36" s="48"/>
      <c r="L36" s="48"/>
    </row>
    <row r="37" spans="1:12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129"/>
      <c r="K37" s="48"/>
      <c r="L37" s="48"/>
    </row>
    <row r="38" spans="1:12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129"/>
      <c r="K38" s="48"/>
      <c r="L38" s="48"/>
    </row>
    <row r="39" spans="1:12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129"/>
      <c r="K39" s="48"/>
      <c r="L39" s="48"/>
    </row>
    <row r="40" spans="1:12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129"/>
      <c r="K40" s="48"/>
      <c r="L40" s="48"/>
    </row>
    <row r="41" spans="1:12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129"/>
      <c r="K41" s="48"/>
      <c r="L41" s="48"/>
    </row>
    <row r="42" spans="1:12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129"/>
      <c r="K42" s="48"/>
      <c r="L42" s="48"/>
    </row>
    <row r="43" spans="1:12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129"/>
      <c r="K43" s="48"/>
      <c r="L43" s="48"/>
    </row>
    <row r="44" spans="1:12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129"/>
      <c r="K44" s="48"/>
      <c r="L44" s="48"/>
    </row>
    <row r="45" spans="1:12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129"/>
      <c r="K45" s="48"/>
      <c r="L45" s="48"/>
    </row>
    <row r="46" spans="1:12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129"/>
      <c r="K46" s="48"/>
      <c r="L46" s="48"/>
    </row>
    <row r="47" spans="1:12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129"/>
      <c r="K47" s="48"/>
      <c r="L47" s="48"/>
    </row>
    <row r="48" spans="1:12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129"/>
      <c r="K48" s="48"/>
      <c r="L48" s="48"/>
    </row>
    <row r="49" spans="1:12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129"/>
      <c r="K49" s="48"/>
      <c r="L49" s="48"/>
    </row>
    <row r="50" spans="1:12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129"/>
      <c r="K50" s="48"/>
      <c r="L50" s="48"/>
    </row>
    <row r="51" spans="1:12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129"/>
      <c r="K51" s="48"/>
      <c r="L51" s="48"/>
    </row>
    <row r="52" spans="1:12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129"/>
      <c r="K52" s="48"/>
      <c r="L52" s="48"/>
    </row>
    <row r="53" spans="1:12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129"/>
      <c r="K53" s="48"/>
      <c r="L53" s="48"/>
    </row>
    <row r="54" spans="1:12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129"/>
      <c r="K54" s="48"/>
      <c r="L54" s="48"/>
    </row>
    <row r="55" spans="1:12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129"/>
      <c r="K55" s="48"/>
      <c r="L55" s="48"/>
    </row>
    <row r="56" spans="1:12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129"/>
      <c r="K56" s="48"/>
      <c r="L56" s="48"/>
    </row>
    <row r="57" spans="1:12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129"/>
      <c r="K57" s="48"/>
      <c r="L57" s="48"/>
    </row>
    <row r="58" spans="1:12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129"/>
      <c r="K58" s="48"/>
      <c r="L58" s="48"/>
    </row>
    <row r="59" spans="1:12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129"/>
      <c r="K59" s="48"/>
      <c r="L59" s="48"/>
    </row>
    <row r="60" spans="1:12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129"/>
      <c r="K60" s="48"/>
      <c r="L60" s="48"/>
    </row>
    <row r="61" spans="1:12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129"/>
      <c r="K61" s="48"/>
      <c r="L61" s="48"/>
    </row>
    <row r="62" spans="1:12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129"/>
      <c r="K62" s="48"/>
      <c r="L62" s="48"/>
    </row>
    <row r="63" spans="1:12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129"/>
      <c r="K63" s="48"/>
      <c r="L63" s="48"/>
    </row>
    <row r="64" spans="1:12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129"/>
      <c r="K64" s="48"/>
      <c r="L64" s="48"/>
    </row>
    <row r="65" spans="1:12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129"/>
      <c r="K65" s="48"/>
      <c r="L65" s="48"/>
    </row>
    <row r="66" spans="1:12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129"/>
      <c r="K66" s="48"/>
      <c r="L66" s="48"/>
    </row>
    <row r="67" spans="1:12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129"/>
      <c r="K67" s="48"/>
      <c r="L67" s="48"/>
    </row>
    <row r="68" spans="1:12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129"/>
      <c r="K68" s="48"/>
      <c r="L68" s="48"/>
    </row>
    <row r="69" spans="1:12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129"/>
      <c r="K69" s="48"/>
      <c r="L69" s="48"/>
    </row>
    <row r="70" spans="1:12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129"/>
      <c r="K70" s="48"/>
      <c r="L70" s="48"/>
    </row>
    <row r="71" spans="1:12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129"/>
      <c r="K71" s="48"/>
      <c r="L71" s="48"/>
    </row>
    <row r="72" spans="1:12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129"/>
      <c r="K72" s="48"/>
      <c r="L72" s="48"/>
    </row>
    <row r="73" spans="1:12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129"/>
      <c r="K73" s="48"/>
      <c r="L73" s="48"/>
    </row>
    <row r="74" spans="1:12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129"/>
      <c r="K74" s="48"/>
      <c r="L74" s="48"/>
    </row>
    <row r="75" spans="1:12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129"/>
      <c r="K75" s="48"/>
      <c r="L75" s="48"/>
    </row>
    <row r="76" spans="1:12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129"/>
      <c r="K76" s="48"/>
      <c r="L76" s="48"/>
    </row>
    <row r="77" spans="1:12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129"/>
      <c r="K77" s="48"/>
      <c r="L77" s="48"/>
    </row>
    <row r="78" spans="1:12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129"/>
      <c r="K78" s="48"/>
      <c r="L78" s="48"/>
    </row>
    <row r="79" spans="1:12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129"/>
      <c r="K79" s="48"/>
      <c r="L79" s="48"/>
    </row>
    <row r="80" spans="1:12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129"/>
      <c r="K80" s="48"/>
      <c r="L80" s="48"/>
    </row>
    <row r="81" spans="1:12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129"/>
      <c r="K81" s="48"/>
      <c r="L81" s="48"/>
    </row>
    <row r="82" spans="1:12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129"/>
      <c r="K82" s="48"/>
      <c r="L82" s="48"/>
    </row>
    <row r="83" spans="1:12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129"/>
      <c r="K83" s="48"/>
      <c r="L83" s="48"/>
    </row>
    <row r="84" spans="1:12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129"/>
      <c r="K84" s="48"/>
      <c r="L84" s="48"/>
    </row>
    <row r="85" spans="1:12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129"/>
      <c r="K85" s="48"/>
      <c r="L85" s="48"/>
    </row>
    <row r="86" spans="1:12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129"/>
      <c r="K86" s="48"/>
      <c r="L86" s="48"/>
    </row>
    <row r="87" spans="1:12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129"/>
      <c r="K87" s="48"/>
      <c r="L87" s="48"/>
    </row>
    <row r="88" spans="1:12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129"/>
      <c r="K88" s="48"/>
      <c r="L88" s="48"/>
    </row>
    <row r="89" spans="1:12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129"/>
      <c r="K89" s="48"/>
      <c r="L89" s="48"/>
    </row>
    <row r="90" spans="1:12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129"/>
      <c r="K90" s="48"/>
      <c r="L90" s="48"/>
    </row>
    <row r="91" spans="1:12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129"/>
      <c r="K91" s="48"/>
      <c r="L91" s="48"/>
    </row>
    <row r="92" spans="1:12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129"/>
      <c r="K92" s="48"/>
      <c r="L92" s="48"/>
    </row>
    <row r="93" spans="1:12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129"/>
      <c r="K93" s="48"/>
      <c r="L93" s="48"/>
    </row>
    <row r="94" spans="1:12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129"/>
      <c r="K94" s="48"/>
      <c r="L94" s="48"/>
    </row>
    <row r="95" spans="1:12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129"/>
      <c r="K95" s="48"/>
      <c r="L95" s="48"/>
    </row>
    <row r="96" spans="1:12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129"/>
      <c r="K96" s="48"/>
      <c r="L96" s="48"/>
    </row>
    <row r="97" spans="1:12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129"/>
      <c r="K97" s="48"/>
      <c r="L97" s="48"/>
    </row>
    <row r="98" spans="1:12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129"/>
      <c r="K98" s="48"/>
      <c r="L98" s="48"/>
    </row>
    <row r="99" spans="1:12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129"/>
      <c r="K99" s="48"/>
      <c r="L99" s="48"/>
    </row>
    <row r="100" spans="1:12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129"/>
      <c r="K100" s="48"/>
      <c r="L100" s="48"/>
    </row>
    <row r="101" spans="1:12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129"/>
      <c r="K101" s="48"/>
      <c r="L101" s="48"/>
    </row>
    <row r="102" spans="1:12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129"/>
      <c r="K102" s="48"/>
      <c r="L102" s="48"/>
    </row>
    <row r="103" spans="1:12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129"/>
      <c r="K103" s="48"/>
      <c r="L103" s="48"/>
    </row>
    <row r="104" spans="1:12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129"/>
      <c r="K104" s="48"/>
      <c r="L104" s="48"/>
    </row>
    <row r="105" spans="1:12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129"/>
      <c r="K105" s="48"/>
      <c r="L105" s="48"/>
    </row>
    <row r="106" spans="1:12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129"/>
      <c r="K106" s="48"/>
      <c r="L106" s="48"/>
    </row>
    <row r="107" spans="1:12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129"/>
      <c r="K107" s="48"/>
      <c r="L107" s="48"/>
    </row>
    <row r="108" spans="1:12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129"/>
      <c r="K108" s="48"/>
      <c r="L108" s="48"/>
    </row>
    <row r="109" spans="1:12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129"/>
      <c r="K109" s="48"/>
      <c r="L109" s="48"/>
    </row>
    <row r="110" spans="1:12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129"/>
      <c r="K110" s="48"/>
      <c r="L110" s="48"/>
    </row>
    <row r="111" spans="1:12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129"/>
      <c r="K111" s="48"/>
      <c r="L111" s="48"/>
    </row>
    <row r="112" spans="1:12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129"/>
      <c r="K112" s="48"/>
      <c r="L112" s="48"/>
    </row>
    <row r="113" spans="1:12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129"/>
      <c r="K113" s="48"/>
      <c r="L113" s="48"/>
    </row>
    <row r="114" spans="1:12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129"/>
      <c r="K114" s="48"/>
      <c r="L114" s="48"/>
    </row>
    <row r="115" spans="1:12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129"/>
      <c r="K115" s="48"/>
      <c r="L115" s="48"/>
    </row>
    <row r="116" spans="1:12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129"/>
      <c r="K116" s="48"/>
      <c r="L116" s="48"/>
    </row>
    <row r="117" spans="1:12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129"/>
      <c r="K117" s="48"/>
      <c r="L117" s="48"/>
    </row>
    <row r="118" spans="1:12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129"/>
      <c r="K118" s="48"/>
      <c r="L118" s="48"/>
    </row>
    <row r="119" spans="1:12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129"/>
      <c r="K119" s="48"/>
      <c r="L119" s="48"/>
    </row>
    <row r="120" spans="1:12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129"/>
      <c r="K120" s="48"/>
      <c r="L120" s="48"/>
    </row>
    <row r="121" spans="1:12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129"/>
      <c r="K121" s="48"/>
      <c r="L121" s="48"/>
    </row>
    <row r="122" spans="1:12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129"/>
      <c r="K122" s="48"/>
      <c r="L122" s="48"/>
    </row>
    <row r="123" spans="1:12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129"/>
      <c r="K123" s="48"/>
      <c r="L123" s="48"/>
    </row>
    <row r="124" spans="1:12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129"/>
      <c r="K124" s="48"/>
      <c r="L124" s="48"/>
    </row>
    <row r="125" spans="1:12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129"/>
      <c r="K125" s="48"/>
      <c r="L125" s="48"/>
    </row>
    <row r="126" spans="1:12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129"/>
      <c r="K126" s="48"/>
      <c r="L126" s="48"/>
    </row>
    <row r="127" spans="1:12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129"/>
      <c r="K127" s="48"/>
      <c r="L127" s="48"/>
    </row>
    <row r="128" spans="1:12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129"/>
      <c r="K128" s="48"/>
      <c r="L128" s="48"/>
    </row>
    <row r="129" spans="1:12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129"/>
      <c r="K129" s="48"/>
      <c r="L129" s="48"/>
    </row>
    <row r="130" spans="1:12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129"/>
      <c r="K130" s="48"/>
      <c r="L130" s="48"/>
    </row>
    <row r="131" spans="1:12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129"/>
      <c r="K131" s="48"/>
      <c r="L131" s="48"/>
    </row>
    <row r="132" spans="1:12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129"/>
      <c r="K132" s="48"/>
      <c r="L132" s="48"/>
    </row>
    <row r="133" spans="1:12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129"/>
      <c r="K133" s="48"/>
      <c r="L133" s="48"/>
    </row>
    <row r="134" spans="1:12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129"/>
      <c r="K134" s="48"/>
      <c r="L134" s="48"/>
    </row>
    <row r="135" spans="1:12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129"/>
      <c r="K135" s="48"/>
      <c r="L135" s="48"/>
    </row>
    <row r="136" spans="1:12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129"/>
      <c r="K136" s="48"/>
      <c r="L136" s="48"/>
    </row>
    <row r="137" spans="1:12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129"/>
      <c r="K137" s="48"/>
      <c r="L137" s="48"/>
    </row>
    <row r="138" spans="1:12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129"/>
      <c r="K138" s="48"/>
      <c r="L138" s="48"/>
    </row>
    <row r="139" spans="1:12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129"/>
      <c r="K139" s="48"/>
      <c r="L139" s="48"/>
    </row>
    <row r="140" spans="1:12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129"/>
      <c r="K140" s="48"/>
      <c r="L140" s="48"/>
    </row>
    <row r="141" spans="1:12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129"/>
      <c r="K141" s="48"/>
      <c r="L141" s="48"/>
    </row>
    <row r="142" spans="1:12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129"/>
      <c r="K142" s="48"/>
      <c r="L142" s="48"/>
    </row>
    <row r="143" spans="1:12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129"/>
      <c r="K143" s="48"/>
      <c r="L143" s="48"/>
    </row>
    <row r="144" spans="1:12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129"/>
      <c r="K144" s="48"/>
      <c r="L144" s="48"/>
    </row>
    <row r="145" spans="1:12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129"/>
      <c r="K145" s="48"/>
      <c r="L145" s="48"/>
    </row>
    <row r="146" spans="1:12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129"/>
      <c r="K146" s="48"/>
      <c r="L146" s="48"/>
    </row>
    <row r="147" spans="1:12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129"/>
      <c r="K147" s="48"/>
      <c r="L147" s="48"/>
    </row>
    <row r="148" spans="1:12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129"/>
      <c r="K148" s="48"/>
      <c r="L148" s="48"/>
    </row>
    <row r="149" spans="1:12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129"/>
      <c r="K149" s="48"/>
      <c r="L149" s="48"/>
    </row>
    <row r="150" spans="1:12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129"/>
      <c r="K150" s="48"/>
      <c r="L150" s="48"/>
    </row>
    <row r="151" spans="1:12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129"/>
      <c r="K151" s="48"/>
      <c r="L151" s="48"/>
    </row>
    <row r="152" spans="1:12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129"/>
      <c r="K152" s="48"/>
      <c r="L152" s="48"/>
    </row>
    <row r="153" spans="1:12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129"/>
      <c r="K153" s="48"/>
      <c r="L153" s="48"/>
    </row>
    <row r="154" spans="1:12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129"/>
      <c r="K154" s="48"/>
      <c r="L154" s="48"/>
    </row>
    <row r="155" spans="1:12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129"/>
      <c r="K155" s="48"/>
      <c r="L155" s="48"/>
    </row>
    <row r="156" spans="1:12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129"/>
      <c r="K156" s="48"/>
      <c r="L156" s="48"/>
    </row>
    <row r="157" spans="1:12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129"/>
      <c r="K157" s="48"/>
      <c r="L157" s="48"/>
    </row>
    <row r="158" spans="1:12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129"/>
      <c r="K158" s="48"/>
      <c r="L158" s="48"/>
    </row>
    <row r="159" spans="1:12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129"/>
      <c r="K159" s="48"/>
      <c r="L159" s="48"/>
    </row>
    <row r="160" spans="1:12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129"/>
      <c r="K160" s="48"/>
      <c r="L160" s="48"/>
    </row>
    <row r="161" spans="1:12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129"/>
      <c r="K161" s="48"/>
      <c r="L161" s="48"/>
    </row>
    <row r="162" spans="1:12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129"/>
      <c r="K162" s="48"/>
      <c r="L162" s="48"/>
    </row>
    <row r="163" spans="1:12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129"/>
      <c r="K163" s="48"/>
      <c r="L163" s="48"/>
    </row>
    <row r="164" spans="1:12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129"/>
      <c r="K164" s="48"/>
      <c r="L164" s="48"/>
    </row>
    <row r="165" spans="1:12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129"/>
      <c r="K165" s="48"/>
      <c r="L165" s="48"/>
    </row>
    <row r="166" spans="1:12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129"/>
      <c r="K166" s="48"/>
      <c r="L166" s="48"/>
    </row>
    <row r="167" spans="1:12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129"/>
      <c r="K167" s="48"/>
      <c r="L167" s="48"/>
    </row>
    <row r="168" spans="1:12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129"/>
      <c r="K168" s="48"/>
      <c r="L168" s="48"/>
    </row>
    <row r="169" spans="1:12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129"/>
      <c r="K169" s="48"/>
      <c r="L169" s="48"/>
    </row>
    <row r="170" spans="1:12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129"/>
      <c r="K170" s="48"/>
      <c r="L170" s="48"/>
    </row>
    <row r="171" spans="1:12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129"/>
      <c r="K171" s="48"/>
      <c r="L171" s="48"/>
    </row>
    <row r="172" spans="1:12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129"/>
      <c r="K172" s="48"/>
      <c r="L172" s="48"/>
    </row>
    <row r="173" spans="1:12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129"/>
      <c r="K173" s="48"/>
      <c r="L173" s="48"/>
    </row>
    <row r="174" spans="1:12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129"/>
      <c r="K174" s="48"/>
      <c r="L174" s="48"/>
    </row>
    <row r="175" spans="1:12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129"/>
      <c r="K175" s="48"/>
      <c r="L175" s="48"/>
    </row>
    <row r="176" spans="1:12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129"/>
      <c r="K176" s="48"/>
      <c r="L176" s="48"/>
    </row>
    <row r="177" spans="1:12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129"/>
      <c r="K177" s="48"/>
      <c r="L177" s="48"/>
    </row>
    <row r="178" spans="1:12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129"/>
      <c r="K178" s="48"/>
      <c r="L178" s="48"/>
    </row>
    <row r="179" spans="1:12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129"/>
      <c r="K179" s="48"/>
      <c r="L179" s="48"/>
    </row>
    <row r="180" spans="1:12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129"/>
      <c r="K180" s="48"/>
      <c r="L180" s="48"/>
    </row>
    <row r="181" spans="1:12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129"/>
      <c r="K181" s="48"/>
      <c r="L181" s="48"/>
    </row>
    <row r="182" spans="1:12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129"/>
      <c r="K182" s="48"/>
      <c r="L182" s="48"/>
    </row>
    <row r="183" spans="1:12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129"/>
      <c r="K183" s="48"/>
      <c r="L183" s="48"/>
    </row>
    <row r="184" spans="1:12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129"/>
      <c r="K184" s="48"/>
      <c r="L184" s="48"/>
    </row>
    <row r="185" spans="1:12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129"/>
      <c r="K185" s="48"/>
      <c r="L185" s="48"/>
    </row>
    <row r="186" spans="1:12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129"/>
      <c r="K186" s="48"/>
      <c r="L186" s="48"/>
    </row>
    <row r="187" spans="1:12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129"/>
      <c r="K187" s="48"/>
      <c r="L187" s="48"/>
    </row>
    <row r="188" spans="1:12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129"/>
      <c r="K188" s="48"/>
      <c r="L188" s="48"/>
    </row>
    <row r="189" spans="1:12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129"/>
      <c r="K189" s="48"/>
      <c r="L189" s="48"/>
    </row>
    <row r="190" spans="1:12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129"/>
      <c r="K190" s="48"/>
      <c r="L190" s="48"/>
    </row>
    <row r="191" spans="1:12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129"/>
      <c r="K191" s="48"/>
      <c r="L191" s="48"/>
    </row>
    <row r="192" spans="1:12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129"/>
      <c r="K192" s="48"/>
      <c r="L192" s="48"/>
    </row>
    <row r="193" spans="1:12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129"/>
      <c r="K193" s="48"/>
      <c r="L193" s="48"/>
    </row>
    <row r="194" spans="1:12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129"/>
      <c r="K194" s="48"/>
      <c r="L194" s="48"/>
    </row>
    <row r="195" spans="1:12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129"/>
      <c r="K195" s="48"/>
      <c r="L195" s="48"/>
    </row>
    <row r="196" spans="1:12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129"/>
      <c r="K196" s="48"/>
      <c r="L196" s="48"/>
    </row>
    <row r="197" spans="1:12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129"/>
      <c r="K197" s="48"/>
      <c r="L197" s="48"/>
    </row>
    <row r="198" spans="1:12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129"/>
      <c r="K198" s="48"/>
      <c r="L198" s="48"/>
    </row>
    <row r="199" spans="1:12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129"/>
      <c r="K199" s="48"/>
      <c r="L199" s="48"/>
    </row>
    <row r="200" spans="1:12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129"/>
      <c r="K200" s="48"/>
      <c r="L200" s="48"/>
    </row>
    <row r="201" spans="1:12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129"/>
      <c r="K201" s="48"/>
      <c r="L201" s="48"/>
    </row>
    <row r="202" spans="1:12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129"/>
      <c r="K202" s="48"/>
      <c r="L202" s="48"/>
    </row>
    <row r="203" spans="1:12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129"/>
      <c r="K203" s="48"/>
      <c r="L203" s="48"/>
    </row>
    <row r="204" spans="1:12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129"/>
      <c r="K204" s="48"/>
      <c r="L204" s="48"/>
    </row>
    <row r="205" spans="1:12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129"/>
      <c r="K205" s="48"/>
      <c r="L205" s="48"/>
    </row>
    <row r="206" spans="1:12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129"/>
      <c r="K206" s="48"/>
      <c r="L206" s="48"/>
    </row>
    <row r="207" spans="1:12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129"/>
      <c r="K207" s="48"/>
      <c r="L207" s="48"/>
    </row>
    <row r="208" spans="1:12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129"/>
      <c r="K208" s="48"/>
      <c r="L208" s="48"/>
    </row>
    <row r="209" spans="1:12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129"/>
      <c r="K209" s="48"/>
      <c r="L209" s="48"/>
    </row>
    <row r="210" spans="1:12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129"/>
      <c r="K210" s="48"/>
      <c r="L210" s="48"/>
    </row>
    <row r="211" spans="1:12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129"/>
      <c r="K211" s="48"/>
      <c r="L211" s="48"/>
    </row>
    <row r="212" spans="1:12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129"/>
      <c r="K212" s="48"/>
      <c r="L212" s="48"/>
    </row>
    <row r="213" spans="1:12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129"/>
      <c r="K213" s="48"/>
      <c r="L213" s="48"/>
    </row>
    <row r="214" spans="1:12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129"/>
      <c r="K214" s="48"/>
      <c r="L214" s="48"/>
    </row>
    <row r="215" spans="1:12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129"/>
      <c r="K215" s="48"/>
      <c r="L215" s="48"/>
    </row>
    <row r="216" spans="1:12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129"/>
      <c r="K216" s="48"/>
      <c r="L216" s="48"/>
    </row>
    <row r="217" spans="1:12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129"/>
      <c r="K217" s="48"/>
      <c r="L217" s="48"/>
    </row>
    <row r="218" spans="1:12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129"/>
      <c r="K218" s="48"/>
      <c r="L218" s="48"/>
    </row>
    <row r="219" spans="1:12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129"/>
      <c r="K219" s="48"/>
      <c r="L219" s="48"/>
    </row>
    <row r="220" spans="1:12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129"/>
      <c r="K220" s="48"/>
      <c r="L220" s="48"/>
    </row>
    <row r="221" spans="1:12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129"/>
      <c r="K221" s="48"/>
      <c r="L221" s="48"/>
    </row>
    <row r="222" spans="1:12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129"/>
      <c r="K222" s="48"/>
      <c r="L222" s="48"/>
    </row>
    <row r="223" spans="1:12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129"/>
      <c r="K223" s="48"/>
      <c r="L223" s="48"/>
    </row>
    <row r="224" spans="1:12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129"/>
      <c r="K224" s="48"/>
      <c r="L224" s="48"/>
    </row>
    <row r="225" spans="1:12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129"/>
      <c r="K225" s="48"/>
      <c r="L225" s="48"/>
    </row>
    <row r="226" spans="1:12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129"/>
      <c r="K226" s="48"/>
      <c r="L226" s="48"/>
    </row>
    <row r="227" spans="1:12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129"/>
      <c r="K227" s="48"/>
      <c r="L227" s="48"/>
    </row>
    <row r="228" spans="1:12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129"/>
      <c r="K228" s="48"/>
      <c r="L228" s="48"/>
    </row>
    <row r="229" spans="1:12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129"/>
      <c r="K229" s="48"/>
      <c r="L229" s="48"/>
    </row>
    <row r="230" spans="1:12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129"/>
      <c r="K230" s="48"/>
      <c r="L230" s="48"/>
    </row>
    <row r="231" spans="1:12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129"/>
      <c r="K231" s="48"/>
      <c r="L231" s="48"/>
    </row>
    <row r="232" spans="1:12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129"/>
      <c r="K232" s="48"/>
      <c r="L232" s="48"/>
    </row>
    <row r="233" spans="1:12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129"/>
      <c r="K233" s="48"/>
      <c r="L233" s="48"/>
    </row>
    <row r="234" spans="1:12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129"/>
      <c r="K234" s="48"/>
      <c r="L234" s="48"/>
    </row>
    <row r="235" spans="1:12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129"/>
      <c r="K235" s="48"/>
      <c r="L235" s="48"/>
    </row>
    <row r="236" spans="1:12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129"/>
      <c r="K236" s="48"/>
      <c r="L236" s="48"/>
    </row>
    <row r="237" spans="1:12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129"/>
      <c r="K237" s="48"/>
      <c r="L237" s="48"/>
    </row>
    <row r="238" spans="1:12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129"/>
      <c r="K238" s="48"/>
      <c r="L238" s="48"/>
    </row>
    <row r="239" spans="1:12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129"/>
      <c r="K239" s="48"/>
      <c r="L239" s="48"/>
    </row>
    <row r="240" spans="1:12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129"/>
      <c r="K240" s="48"/>
      <c r="L240" s="48"/>
    </row>
    <row r="241" spans="1:12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129"/>
      <c r="K241" s="48"/>
      <c r="L241" s="48"/>
    </row>
    <row r="242" spans="1:12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129"/>
      <c r="K242" s="48"/>
      <c r="L242" s="48"/>
    </row>
    <row r="243" spans="1:12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129"/>
      <c r="K243" s="48"/>
      <c r="L243" s="48"/>
    </row>
    <row r="244" spans="1:12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129"/>
      <c r="K244" s="48"/>
      <c r="L244" s="48"/>
    </row>
    <row r="245" spans="1:12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129"/>
      <c r="K245" s="48"/>
      <c r="L245" s="48"/>
    </row>
    <row r="246" spans="1:12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129"/>
      <c r="K246" s="48"/>
      <c r="L246" s="48"/>
    </row>
    <row r="247" spans="1:12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129"/>
      <c r="K247" s="48"/>
      <c r="L247" s="48"/>
    </row>
    <row r="248" spans="1:12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129"/>
      <c r="K248" s="48"/>
      <c r="L248" s="48"/>
    </row>
    <row r="249" spans="1:12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129"/>
      <c r="K249" s="48"/>
      <c r="L249" s="48"/>
    </row>
    <row r="250" spans="1:12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129"/>
      <c r="K250" s="48"/>
      <c r="L250" s="48"/>
    </row>
    <row r="251" spans="1:12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129"/>
      <c r="K251" s="48"/>
      <c r="L251" s="48"/>
    </row>
    <row r="252" spans="1:12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129"/>
      <c r="K252" s="48"/>
      <c r="L252" s="48"/>
    </row>
    <row r="253" spans="1:12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129"/>
      <c r="K253" s="48"/>
      <c r="L253" s="48"/>
    </row>
    <row r="254" spans="1:12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129"/>
      <c r="K254" s="48"/>
      <c r="L254" s="48"/>
    </row>
    <row r="255" spans="1:12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129"/>
      <c r="K255" s="48"/>
      <c r="L255" s="48"/>
    </row>
    <row r="256" spans="1:12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129"/>
      <c r="K256" s="48"/>
      <c r="L256" s="48"/>
    </row>
    <row r="257" spans="1:12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129"/>
      <c r="K257" s="48"/>
      <c r="L257" s="48"/>
    </row>
    <row r="258" spans="1:12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129"/>
      <c r="K258" s="48"/>
      <c r="L258" s="48"/>
    </row>
    <row r="259" spans="1:12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129"/>
      <c r="K259" s="48"/>
      <c r="L259" s="48"/>
    </row>
    <row r="260" spans="1:12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129"/>
      <c r="K260" s="48"/>
      <c r="L260" s="48"/>
    </row>
    <row r="261" spans="1:12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129"/>
      <c r="K261" s="48"/>
      <c r="L261" s="48"/>
    </row>
    <row r="262" spans="1:12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129"/>
      <c r="K262" s="48"/>
      <c r="L262" s="48"/>
    </row>
    <row r="263" spans="1:12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129"/>
      <c r="K263" s="48"/>
      <c r="L263" s="48"/>
    </row>
    <row r="264" spans="1:12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129"/>
      <c r="K264" s="48"/>
      <c r="L264" s="48"/>
    </row>
    <row r="265" spans="1:12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129"/>
      <c r="K265" s="48"/>
      <c r="L265" s="48"/>
    </row>
    <row r="266" spans="1:12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129"/>
      <c r="K266" s="48"/>
      <c r="L266" s="48"/>
    </row>
    <row r="267" spans="1:12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129"/>
      <c r="K267" s="48"/>
      <c r="L267" s="48"/>
    </row>
    <row r="268" spans="1:12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129"/>
      <c r="K268" s="48"/>
      <c r="L268" s="48"/>
    </row>
    <row r="269" spans="1:12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129"/>
      <c r="K269" s="48"/>
      <c r="L269" s="48"/>
    </row>
    <row r="270" spans="1:12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129"/>
      <c r="K270" s="48"/>
      <c r="L270" s="48"/>
    </row>
    <row r="271" spans="1:12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129"/>
      <c r="K271" s="48"/>
      <c r="L271" s="48"/>
    </row>
    <row r="272" spans="1:12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129"/>
      <c r="K272" s="48"/>
      <c r="L272" s="48"/>
    </row>
    <row r="273" spans="1:12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129"/>
      <c r="K273" s="48"/>
      <c r="L273" s="48"/>
    </row>
    <row r="274" spans="1:12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129"/>
      <c r="K274" s="48"/>
      <c r="L274" s="48"/>
    </row>
    <row r="275" spans="1:12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129"/>
      <c r="K275" s="48"/>
      <c r="L275" s="48"/>
    </row>
    <row r="276" spans="1:12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129"/>
      <c r="K276" s="48"/>
      <c r="L276" s="48"/>
    </row>
    <row r="277" spans="1:12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129"/>
      <c r="K277" s="48"/>
      <c r="L277" s="48"/>
    </row>
    <row r="278" spans="1:12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129"/>
      <c r="K278" s="48"/>
      <c r="L278" s="48"/>
    </row>
    <row r="279" spans="1:12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129"/>
      <c r="K279" s="48"/>
      <c r="L279" s="48"/>
    </row>
    <row r="280" spans="1:12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129"/>
      <c r="K280" s="48"/>
      <c r="L280" s="48"/>
    </row>
    <row r="281" spans="1:12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129"/>
      <c r="K281" s="48"/>
      <c r="L281" s="48"/>
    </row>
    <row r="282" spans="1:12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129"/>
      <c r="K282" s="48"/>
      <c r="L282" s="48"/>
    </row>
    <row r="283" spans="1:12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129"/>
      <c r="K283" s="48"/>
      <c r="L283" s="48"/>
    </row>
    <row r="284" spans="1:12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129"/>
      <c r="K284" s="48"/>
      <c r="L284" s="48"/>
    </row>
    <row r="285" spans="1:12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129"/>
      <c r="K285" s="48"/>
      <c r="L285" s="48"/>
    </row>
    <row r="286" spans="1:12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129"/>
      <c r="K286" s="48"/>
      <c r="L286" s="48"/>
    </row>
    <row r="287" spans="1:12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129"/>
      <c r="K287" s="48"/>
      <c r="L287" s="48"/>
    </row>
    <row r="288" spans="1:12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129"/>
      <c r="K288" s="48"/>
      <c r="L288" s="48"/>
    </row>
    <row r="289" spans="1:12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129"/>
      <c r="K289" s="48"/>
      <c r="L289" s="48"/>
    </row>
    <row r="290" spans="1:12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129"/>
      <c r="K290" s="48"/>
      <c r="L290" s="48"/>
    </row>
    <row r="291" spans="1:12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129"/>
      <c r="K291" s="48"/>
      <c r="L291" s="48"/>
    </row>
    <row r="292" spans="1:12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129"/>
      <c r="K292" s="48"/>
      <c r="L292" s="48"/>
    </row>
    <row r="293" spans="1:12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129"/>
      <c r="K293" s="48"/>
      <c r="L293" s="48"/>
    </row>
    <row r="294" spans="1:12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129"/>
      <c r="K294" s="48"/>
      <c r="L294" s="48"/>
    </row>
    <row r="295" spans="1:12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129"/>
      <c r="K295" s="48"/>
      <c r="L295" s="48"/>
    </row>
    <row r="296" spans="1:12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129"/>
      <c r="K296" s="48"/>
      <c r="L296" s="48"/>
    </row>
    <row r="297" spans="1:12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129"/>
      <c r="K297" s="48"/>
      <c r="L297" s="48"/>
    </row>
    <row r="298" spans="1:12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129"/>
      <c r="K298" s="48"/>
      <c r="L298" s="48"/>
    </row>
    <row r="299" spans="1:12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129"/>
      <c r="K299" s="48"/>
      <c r="L299" s="48"/>
    </row>
    <row r="300" spans="1:12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129"/>
      <c r="K300" s="48"/>
      <c r="L300" s="48"/>
    </row>
    <row r="301" spans="1:12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129"/>
      <c r="K301" s="48"/>
      <c r="L301" s="48"/>
    </row>
    <row r="302" spans="1:12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129"/>
      <c r="K302" s="48"/>
      <c r="L302" s="48"/>
    </row>
    <row r="303" spans="1:12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129"/>
      <c r="K303" s="48"/>
      <c r="L303" s="48"/>
    </row>
    <row r="304" spans="1:12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129"/>
      <c r="K304" s="48"/>
      <c r="L304" s="48"/>
    </row>
    <row r="305" spans="1:12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129"/>
      <c r="K305" s="48"/>
      <c r="L305" s="48"/>
    </row>
    <row r="306" spans="1:12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129"/>
      <c r="K306" s="48"/>
      <c r="L306" s="48"/>
    </row>
    <row r="307" spans="1:12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129"/>
      <c r="K307" s="48"/>
      <c r="L307" s="48"/>
    </row>
    <row r="308" spans="1:12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129"/>
      <c r="K308" s="48"/>
      <c r="L308" s="48"/>
    </row>
    <row r="309" spans="1:12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129"/>
      <c r="K309" s="48"/>
      <c r="L309" s="48"/>
    </row>
    <row r="310" spans="1:12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129"/>
      <c r="K310" s="48"/>
      <c r="L310" s="48"/>
    </row>
    <row r="311" spans="1:12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129"/>
      <c r="K311" s="48"/>
      <c r="L311" s="48"/>
    </row>
    <row r="312" spans="1:12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129"/>
      <c r="K312" s="48"/>
      <c r="L312" s="48"/>
    </row>
    <row r="313" spans="1:12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129"/>
      <c r="K313" s="48"/>
      <c r="L313" s="48"/>
    </row>
    <row r="314" spans="1:12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129"/>
      <c r="K314" s="48"/>
      <c r="L314" s="48"/>
    </row>
    <row r="315" spans="1:12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129"/>
      <c r="K315" s="48"/>
      <c r="L315" s="48"/>
    </row>
    <row r="316" spans="1:12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129"/>
      <c r="K316" s="48"/>
      <c r="L316" s="48"/>
    </row>
    <row r="317" spans="1:12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129"/>
      <c r="K317" s="48"/>
      <c r="L317" s="48"/>
    </row>
    <row r="318" spans="1:12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129"/>
      <c r="K318" s="48"/>
      <c r="L318" s="48"/>
    </row>
    <row r="319" spans="1:12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129"/>
      <c r="K319" s="48"/>
      <c r="L319" s="48"/>
    </row>
    <row r="320" spans="1:12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129"/>
      <c r="K320" s="48"/>
      <c r="L320" s="48"/>
    </row>
    <row r="321" spans="1:12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129"/>
      <c r="K321" s="48"/>
      <c r="L321" s="48"/>
    </row>
    <row r="322" spans="1:12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129"/>
      <c r="K322" s="48"/>
      <c r="L322" s="48"/>
    </row>
    <row r="323" spans="1:12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129"/>
      <c r="K323" s="48"/>
      <c r="L323" s="48"/>
    </row>
    <row r="324" spans="1:12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129"/>
      <c r="K324" s="48"/>
      <c r="L324" s="48"/>
    </row>
    <row r="325" spans="1:12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129"/>
      <c r="K325" s="48"/>
      <c r="L325" s="48"/>
    </row>
    <row r="326" spans="1:12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129"/>
      <c r="K326" s="48"/>
      <c r="L326" s="48"/>
    </row>
    <row r="327" spans="1:12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129"/>
      <c r="K327" s="48"/>
      <c r="L327" s="48"/>
    </row>
    <row r="328" spans="1:12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129"/>
      <c r="K328" s="48"/>
      <c r="L328" s="48"/>
    </row>
    <row r="329" spans="1:12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129"/>
      <c r="K329" s="48"/>
      <c r="L329" s="48"/>
    </row>
    <row r="330" spans="1:12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129"/>
      <c r="K330" s="48"/>
      <c r="L330" s="48"/>
    </row>
    <row r="331" spans="1:12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129"/>
      <c r="K331" s="48"/>
      <c r="L331" s="48"/>
    </row>
    <row r="332" spans="1:12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129"/>
      <c r="K332" s="48"/>
      <c r="L332" s="48"/>
    </row>
    <row r="333" spans="1:12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129"/>
      <c r="K333" s="48"/>
      <c r="L333" s="48"/>
    </row>
    <row r="334" spans="1:12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129"/>
      <c r="K334" s="48"/>
      <c r="L334" s="48"/>
    </row>
    <row r="335" spans="1:12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129"/>
      <c r="K335" s="48"/>
      <c r="L335" s="48"/>
    </row>
    <row r="336" spans="1:12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129"/>
      <c r="K336" s="48"/>
      <c r="L336" s="48"/>
    </row>
    <row r="337" spans="1:12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129"/>
      <c r="K337" s="48"/>
      <c r="L337" s="48"/>
    </row>
    <row r="338" spans="1:12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129"/>
      <c r="K338" s="48"/>
      <c r="L338" s="48"/>
    </row>
    <row r="339" spans="1:12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129"/>
      <c r="K339" s="48"/>
      <c r="L339" s="48"/>
    </row>
    <row r="340" spans="1:12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129"/>
      <c r="K340" s="48"/>
      <c r="L340" s="48"/>
    </row>
    <row r="341" spans="1:12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129"/>
      <c r="K341" s="48"/>
      <c r="L341" s="48"/>
    </row>
    <row r="342" spans="1:12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129"/>
      <c r="K342" s="48"/>
      <c r="L342" s="48"/>
    </row>
    <row r="343" spans="1:12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129"/>
      <c r="K343" s="48"/>
      <c r="L343" s="48"/>
    </row>
    <row r="344" spans="1:12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129"/>
      <c r="K344" s="48"/>
      <c r="L344" s="48"/>
    </row>
    <row r="345" spans="1:12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129"/>
      <c r="K345" s="48"/>
      <c r="L345" s="48"/>
    </row>
    <row r="346" spans="1:12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129"/>
      <c r="K346" s="48"/>
      <c r="L346" s="48"/>
    </row>
    <row r="347" spans="1:12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129"/>
      <c r="K347" s="48"/>
      <c r="L347" s="48"/>
    </row>
    <row r="348" spans="1:12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129"/>
      <c r="K348" s="48"/>
      <c r="L348" s="48"/>
    </row>
    <row r="349" spans="1:12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129"/>
      <c r="K349" s="48"/>
      <c r="L349" s="48"/>
    </row>
    <row r="350" spans="1:12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129"/>
      <c r="K350" s="48"/>
      <c r="L350" s="48"/>
    </row>
    <row r="351" spans="1:12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129"/>
      <c r="K351" s="48"/>
      <c r="L351" s="48"/>
    </row>
    <row r="352" spans="1:12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129"/>
      <c r="K352" s="48"/>
      <c r="L352" s="48"/>
    </row>
    <row r="353" spans="1:12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129"/>
      <c r="K353" s="48"/>
      <c r="L353" s="48"/>
    </row>
    <row r="354" spans="1:12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129"/>
      <c r="K354" s="48"/>
      <c r="L354" s="48"/>
    </row>
    <row r="355" spans="1:12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129"/>
      <c r="K355" s="48"/>
      <c r="L355" s="48"/>
    </row>
    <row r="356" spans="1:12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129"/>
      <c r="K356" s="48"/>
      <c r="L356" s="48"/>
    </row>
    <row r="357" spans="1:12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129"/>
      <c r="K357" s="48"/>
      <c r="L357" s="48"/>
    </row>
    <row r="358" spans="1:12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129"/>
      <c r="K358" s="48"/>
      <c r="L358" s="48"/>
    </row>
    <row r="359" spans="1:12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129"/>
      <c r="K359" s="48"/>
      <c r="L359" s="48"/>
    </row>
    <row r="360" spans="1:12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129"/>
      <c r="K360" s="48"/>
      <c r="L360" s="48"/>
    </row>
    <row r="361" spans="1:12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129"/>
      <c r="K361" s="48"/>
      <c r="L361" s="48"/>
    </row>
    <row r="362" spans="1:12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129"/>
      <c r="K362" s="48"/>
      <c r="L362" s="48"/>
    </row>
    <row r="363" spans="1:12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129"/>
      <c r="K363" s="48"/>
      <c r="L363" s="48"/>
    </row>
    <row r="364" spans="1:12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129"/>
      <c r="K364" s="48"/>
      <c r="L364" s="48"/>
    </row>
    <row r="365" spans="1:12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129"/>
      <c r="K365" s="48"/>
      <c r="L365" s="48"/>
    </row>
    <row r="366" spans="1:12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129"/>
      <c r="K366" s="48"/>
      <c r="L366" s="48"/>
    </row>
    <row r="367" spans="1:12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129"/>
      <c r="K367" s="48"/>
      <c r="L367" s="48"/>
    </row>
    <row r="368" spans="1:12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129"/>
      <c r="K368" s="48"/>
      <c r="L368" s="48"/>
    </row>
    <row r="369" spans="1:12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129"/>
      <c r="K369" s="48"/>
      <c r="L369" s="48"/>
    </row>
    <row r="370" spans="1:12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129"/>
      <c r="K370" s="48"/>
      <c r="L370" s="48"/>
    </row>
    <row r="371" spans="1:12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129"/>
      <c r="K371" s="48"/>
      <c r="L371" s="48"/>
    </row>
    <row r="372" spans="1:12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129"/>
      <c r="K372" s="48"/>
      <c r="L372" s="48"/>
    </row>
    <row r="373" spans="1:12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129"/>
      <c r="K373" s="48"/>
      <c r="L373" s="48"/>
    </row>
    <row r="374" spans="1:12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129"/>
      <c r="K374" s="48"/>
      <c r="L374" s="48"/>
    </row>
    <row r="375" spans="1:12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129"/>
      <c r="K375" s="48"/>
      <c r="L375" s="48"/>
    </row>
    <row r="376" spans="1:12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129"/>
      <c r="K376" s="48"/>
      <c r="L376" s="48"/>
    </row>
    <row r="377" spans="1:12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129"/>
      <c r="K377" s="48"/>
      <c r="L377" s="48"/>
    </row>
    <row r="378" spans="1:12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129"/>
      <c r="K378" s="48"/>
      <c r="L378" s="48"/>
    </row>
    <row r="379" spans="1:12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129"/>
      <c r="K379" s="48"/>
      <c r="L379" s="48"/>
    </row>
    <row r="380" spans="1:12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129"/>
      <c r="K380" s="48"/>
      <c r="L380" s="48"/>
    </row>
    <row r="381" spans="1:12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129"/>
      <c r="K381" s="48"/>
      <c r="L381" s="48"/>
    </row>
    <row r="382" spans="1:12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129"/>
      <c r="K382" s="48"/>
      <c r="L382" s="48"/>
    </row>
    <row r="383" spans="1:12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129"/>
      <c r="K383" s="48"/>
      <c r="L383" s="48"/>
    </row>
    <row r="384" spans="1:12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129"/>
      <c r="K384" s="48"/>
      <c r="L384" s="48"/>
    </row>
    <row r="385" spans="1:12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129"/>
      <c r="K385" s="48"/>
      <c r="L385" s="48"/>
    </row>
    <row r="386" spans="1:12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129"/>
      <c r="K386" s="48"/>
      <c r="L386" s="48"/>
    </row>
    <row r="387" spans="1:12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129"/>
      <c r="K387" s="48"/>
      <c r="L387" s="48"/>
    </row>
    <row r="388" spans="1:12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129"/>
      <c r="K388" s="48"/>
      <c r="L388" s="48"/>
    </row>
    <row r="389" spans="1:12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129"/>
      <c r="K389" s="48"/>
      <c r="L389" s="48"/>
    </row>
    <row r="390" spans="1:12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129"/>
      <c r="K390" s="48"/>
      <c r="L390" s="48"/>
    </row>
    <row r="391" spans="1:12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129"/>
      <c r="K391" s="48"/>
      <c r="L391" s="48"/>
    </row>
    <row r="392" spans="1:12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129"/>
      <c r="K392" s="48"/>
      <c r="L392" s="48"/>
    </row>
    <row r="393" spans="1:12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129"/>
      <c r="K393" s="48"/>
      <c r="L393" s="48"/>
    </row>
    <row r="394" spans="1:12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129"/>
      <c r="K394" s="48"/>
      <c r="L394" s="48"/>
    </row>
    <row r="395" spans="1:12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129"/>
      <c r="K395" s="48"/>
      <c r="L395" s="48"/>
    </row>
    <row r="396" spans="1:12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129"/>
      <c r="K396" s="48"/>
      <c r="L396" s="48"/>
    </row>
    <row r="397" spans="1:12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129"/>
      <c r="K397" s="48"/>
      <c r="L397" s="48"/>
    </row>
    <row r="398" spans="1:12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129"/>
      <c r="K398" s="48"/>
      <c r="L398" s="48"/>
    </row>
    <row r="399" spans="1:12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129"/>
      <c r="K399" s="48"/>
      <c r="L399" s="48"/>
    </row>
    <row r="400" spans="1:12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129"/>
      <c r="K400" s="48"/>
      <c r="L400" s="48"/>
    </row>
    <row r="401" spans="1:12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129"/>
      <c r="K401" s="48"/>
      <c r="L401" s="48"/>
    </row>
    <row r="402" spans="1:12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129"/>
      <c r="K402" s="48"/>
      <c r="L402" s="48"/>
    </row>
    <row r="403" spans="1:12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129"/>
      <c r="K403" s="48"/>
      <c r="L403" s="48"/>
    </row>
    <row r="404" spans="1:12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129"/>
      <c r="K404" s="48"/>
      <c r="L404" s="48"/>
    </row>
    <row r="405" spans="1:12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129"/>
      <c r="K405" s="48"/>
      <c r="L405" s="48"/>
    </row>
    <row r="406" spans="1:12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129"/>
      <c r="K406" s="48"/>
      <c r="L406" s="48"/>
    </row>
    <row r="407" spans="1:12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129"/>
      <c r="K407" s="48"/>
      <c r="L407" s="48"/>
    </row>
    <row r="408" spans="1:12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129"/>
      <c r="K408" s="48"/>
      <c r="L408" s="48"/>
    </row>
    <row r="409" spans="1:12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129"/>
      <c r="K409" s="48"/>
      <c r="L409" s="48"/>
    </row>
    <row r="410" spans="1:12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129"/>
      <c r="K410" s="48"/>
      <c r="L410" s="48"/>
    </row>
    <row r="411" spans="1:12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129"/>
      <c r="K411" s="48"/>
      <c r="L411" s="48"/>
    </row>
    <row r="412" spans="1:12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129"/>
      <c r="K412" s="48"/>
      <c r="L412" s="48"/>
    </row>
    <row r="413" spans="1:12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129"/>
      <c r="K413" s="48"/>
      <c r="L413" s="48"/>
    </row>
    <row r="414" spans="1:12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129"/>
      <c r="K414" s="48"/>
      <c r="L414" s="48"/>
    </row>
    <row r="415" spans="1:12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129"/>
      <c r="K415" s="48"/>
      <c r="L415" s="48"/>
    </row>
    <row r="416" spans="1:12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129"/>
      <c r="K416" s="48"/>
      <c r="L416" s="48"/>
    </row>
    <row r="417" spans="1:12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129"/>
      <c r="K417" s="48"/>
      <c r="L417" s="48"/>
    </row>
    <row r="418" spans="1:12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129"/>
      <c r="K418" s="48"/>
      <c r="L418" s="48"/>
    </row>
    <row r="419" spans="1:12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129"/>
      <c r="K419" s="48"/>
      <c r="L419" s="48"/>
    </row>
    <row r="420" spans="1:12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129"/>
      <c r="K420" s="48"/>
      <c r="L420" s="48"/>
    </row>
    <row r="421" spans="1:12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129"/>
      <c r="K421" s="48"/>
      <c r="L421" s="48"/>
    </row>
    <row r="422" spans="1:12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129"/>
      <c r="K422" s="48"/>
      <c r="L422" s="48"/>
    </row>
    <row r="423" spans="1:12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129"/>
      <c r="K423" s="48"/>
      <c r="L423" s="48"/>
    </row>
    <row r="424" spans="1:12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129"/>
      <c r="K424" s="48"/>
      <c r="L424" s="48"/>
    </row>
    <row r="425" spans="1:12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129"/>
      <c r="K425" s="48"/>
      <c r="L425" s="48"/>
    </row>
    <row r="426" spans="1:12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129"/>
      <c r="K426" s="48"/>
      <c r="L426" s="48"/>
    </row>
    <row r="427" spans="1:12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129"/>
      <c r="K427" s="48"/>
      <c r="L427" s="48"/>
    </row>
    <row r="428" spans="1:12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129"/>
      <c r="K428" s="48"/>
      <c r="L428" s="48"/>
    </row>
    <row r="429" spans="1:12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129"/>
      <c r="K429" s="48"/>
      <c r="L429" s="48"/>
    </row>
    <row r="430" spans="1:12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129"/>
      <c r="K430" s="48"/>
      <c r="L430" s="48"/>
    </row>
    <row r="431" spans="1:12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129"/>
      <c r="K431" s="48"/>
      <c r="L431" s="48"/>
    </row>
    <row r="432" spans="1:12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129"/>
      <c r="K432" s="48"/>
      <c r="L432" s="48"/>
    </row>
    <row r="433" spans="1:12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129"/>
      <c r="K433" s="48"/>
      <c r="L433" s="48"/>
    </row>
    <row r="434" spans="1:12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129"/>
      <c r="K434" s="48"/>
      <c r="L434" s="48"/>
    </row>
    <row r="435" spans="1:12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129"/>
      <c r="K435" s="48"/>
      <c r="L435" s="48"/>
    </row>
    <row r="436" spans="1:12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129"/>
      <c r="K436" s="48"/>
      <c r="L436" s="48"/>
    </row>
    <row r="437" spans="1:12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129"/>
      <c r="K437" s="48"/>
      <c r="L437" s="48"/>
    </row>
    <row r="438" spans="1:12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129"/>
      <c r="K438" s="48"/>
      <c r="L438" s="48"/>
    </row>
    <row r="439" spans="1:12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129"/>
      <c r="K439" s="48"/>
      <c r="L439" s="48"/>
    </row>
    <row r="440" spans="1:12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129"/>
      <c r="K440" s="48"/>
      <c r="L440" s="48"/>
    </row>
    <row r="441" spans="1:12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129"/>
      <c r="K441" s="48"/>
      <c r="L441" s="48"/>
    </row>
    <row r="442" spans="1:12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129"/>
      <c r="K442" s="48"/>
      <c r="L442" s="48"/>
    </row>
    <row r="443" spans="1:12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129"/>
      <c r="K443" s="48"/>
      <c r="L443" s="48"/>
    </row>
    <row r="444" spans="1:12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129"/>
      <c r="K444" s="48"/>
      <c r="L444" s="48"/>
    </row>
    <row r="445" spans="1:12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129"/>
      <c r="K445" s="48"/>
      <c r="L445" s="48"/>
    </row>
    <row r="446" spans="1:12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129"/>
      <c r="K446" s="48"/>
      <c r="L446" s="48"/>
    </row>
    <row r="447" spans="1:12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129"/>
      <c r="K447" s="48"/>
      <c r="L447" s="48"/>
    </row>
    <row r="448" spans="1:12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129"/>
      <c r="K448" s="48"/>
      <c r="L448" s="48"/>
    </row>
    <row r="449" spans="1:12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129"/>
      <c r="K449" s="48"/>
      <c r="L449" s="48"/>
    </row>
    <row r="450" spans="1:12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129"/>
      <c r="K450" s="48"/>
      <c r="L450" s="48"/>
    </row>
    <row r="451" spans="1:12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129"/>
      <c r="K451" s="48"/>
      <c r="L451" s="48"/>
    </row>
    <row r="452" spans="1:12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129"/>
      <c r="K452" s="48"/>
      <c r="L452" s="48"/>
    </row>
    <row r="453" spans="1:12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129"/>
      <c r="K453" s="48"/>
      <c r="L453" s="48"/>
    </row>
    <row r="454" spans="1:12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129"/>
      <c r="K454" s="48"/>
      <c r="L454" s="48"/>
    </row>
    <row r="455" spans="1:12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129"/>
      <c r="K455" s="48"/>
      <c r="L455" s="48"/>
    </row>
    <row r="456" spans="1:12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129"/>
      <c r="K456" s="48"/>
      <c r="L456" s="48"/>
    </row>
    <row r="457" spans="1:12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129"/>
      <c r="K457" s="48"/>
      <c r="L457" s="48"/>
    </row>
    <row r="458" spans="1:12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129"/>
      <c r="K458" s="48"/>
      <c r="L458" s="48"/>
    </row>
    <row r="459" spans="1:12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129"/>
      <c r="K459" s="48"/>
      <c r="L459" s="48"/>
    </row>
    <row r="460" spans="1:12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129"/>
      <c r="K460" s="48"/>
      <c r="L460" s="48"/>
    </row>
    <row r="461" spans="1:12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129"/>
      <c r="K461" s="48"/>
      <c r="L461" s="48"/>
    </row>
    <row r="462" spans="1:12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129"/>
      <c r="K462" s="48"/>
      <c r="L462" s="48"/>
    </row>
    <row r="463" spans="1:12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129"/>
      <c r="K463" s="48"/>
      <c r="L463" s="48"/>
    </row>
    <row r="464" spans="1:12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129"/>
      <c r="K464" s="48"/>
      <c r="L464" s="48"/>
    </row>
    <row r="465" spans="1:12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129"/>
      <c r="K465" s="48"/>
      <c r="L465" s="48"/>
    </row>
    <row r="466" spans="1:12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129"/>
      <c r="K466" s="48"/>
      <c r="L466" s="48"/>
    </row>
    <row r="467" spans="1:12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129"/>
      <c r="K467" s="48"/>
      <c r="L467" s="48"/>
    </row>
    <row r="468" spans="1:12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129"/>
      <c r="K468" s="48"/>
      <c r="L468" s="48"/>
    </row>
    <row r="469" spans="1:12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129"/>
      <c r="K469" s="48"/>
      <c r="L469" s="48"/>
    </row>
    <row r="470" spans="1:12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129"/>
      <c r="K470" s="48"/>
      <c r="L470" s="48"/>
    </row>
    <row r="471" spans="1:12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129"/>
      <c r="K471" s="48"/>
      <c r="L471" s="48"/>
    </row>
    <row r="472" spans="1:12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129"/>
      <c r="K472" s="48"/>
      <c r="L472" s="48"/>
    </row>
    <row r="473" spans="1:12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129"/>
      <c r="K473" s="48"/>
      <c r="L473" s="48"/>
    </row>
    <row r="474" spans="1:12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129"/>
      <c r="K474" s="48"/>
      <c r="L474" s="48"/>
    </row>
    <row r="475" spans="1:12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129"/>
      <c r="K475" s="48"/>
      <c r="L475" s="48"/>
    </row>
    <row r="476" spans="1:12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129"/>
      <c r="K476" s="48"/>
      <c r="L476" s="48"/>
    </row>
    <row r="477" spans="1:12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129"/>
      <c r="K477" s="48"/>
      <c r="L477" s="48"/>
    </row>
    <row r="478" spans="1:12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129"/>
      <c r="K478" s="48"/>
      <c r="L478" s="48"/>
    </row>
    <row r="479" spans="1:12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129"/>
      <c r="K479" s="48"/>
      <c r="L479" s="48"/>
    </row>
    <row r="480" spans="1:12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129"/>
      <c r="K480" s="48"/>
      <c r="L480" s="48"/>
    </row>
    <row r="481" spans="1:12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129"/>
      <c r="K481" s="48"/>
      <c r="L481" s="48"/>
    </row>
    <row r="482" spans="1:12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129"/>
      <c r="K482" s="48"/>
      <c r="L482" s="48"/>
    </row>
    <row r="483" spans="1:12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129"/>
      <c r="K483" s="48"/>
      <c r="L483" s="48"/>
    </row>
    <row r="484" spans="1:12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129"/>
      <c r="K484" s="48"/>
      <c r="L484" s="48"/>
    </row>
    <row r="485" spans="1:12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129"/>
      <c r="K485" s="48"/>
      <c r="L485" s="48"/>
    </row>
    <row r="486" spans="1:12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129"/>
      <c r="K486" s="48"/>
      <c r="L486" s="48"/>
    </row>
    <row r="487" spans="1:12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129"/>
      <c r="K487" s="48"/>
      <c r="L487" s="48"/>
    </row>
    <row r="488" spans="1:12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129"/>
      <c r="K488" s="48"/>
      <c r="L488" s="48"/>
    </row>
    <row r="489" spans="1:12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129"/>
      <c r="K489" s="48"/>
      <c r="L489" s="48"/>
    </row>
    <row r="490" spans="1:12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129"/>
      <c r="K490" s="48"/>
      <c r="L490" s="48"/>
    </row>
    <row r="491" spans="1:12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129"/>
      <c r="K491" s="48"/>
      <c r="L491" s="48"/>
    </row>
    <row r="492" spans="1:12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129"/>
      <c r="K492" s="48"/>
      <c r="L492" s="48"/>
    </row>
    <row r="493" spans="1:12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129"/>
      <c r="K493" s="48"/>
      <c r="L493" s="48"/>
    </row>
    <row r="494" spans="1:12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129"/>
      <c r="K494" s="48"/>
      <c r="L494" s="48"/>
    </row>
    <row r="495" spans="1:12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129"/>
      <c r="K495" s="48"/>
      <c r="L495" s="48"/>
    </row>
    <row r="496" spans="1:12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129"/>
      <c r="K496" s="48"/>
      <c r="L496" s="48"/>
    </row>
    <row r="497" spans="1:12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129"/>
      <c r="K497" s="48"/>
      <c r="L497" s="48"/>
    </row>
    <row r="498" spans="1:12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129"/>
      <c r="K498" s="48"/>
      <c r="L498" s="48"/>
    </row>
    <row r="499" spans="1:12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129"/>
      <c r="K499" s="48"/>
      <c r="L499" s="48"/>
    </row>
    <row r="500" spans="1:12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129"/>
      <c r="K500" s="48"/>
      <c r="L500" s="48"/>
    </row>
    <row r="501" spans="1:12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129"/>
      <c r="K501" s="48"/>
      <c r="L501" s="48"/>
    </row>
    <row r="502" spans="1:12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129"/>
      <c r="K502" s="48"/>
      <c r="L502" s="48"/>
    </row>
    <row r="503" spans="1:12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129"/>
      <c r="K503" s="48"/>
      <c r="L503" s="48"/>
    </row>
    <row r="504" spans="1:12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129"/>
      <c r="K504" s="48"/>
      <c r="L504" s="48"/>
    </row>
    <row r="505" spans="1:12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129"/>
      <c r="K505" s="48"/>
      <c r="L505" s="48"/>
    </row>
    <row r="506" spans="1:12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129"/>
      <c r="K506" s="48"/>
      <c r="L506" s="48"/>
    </row>
    <row r="507" spans="1:12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129"/>
      <c r="K507" s="48"/>
      <c r="L507" s="48"/>
    </row>
    <row r="508" spans="1:12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129"/>
      <c r="K508" s="48"/>
      <c r="L508" s="48"/>
    </row>
    <row r="509" spans="1:12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129"/>
      <c r="K509" s="48"/>
      <c r="L509" s="48"/>
    </row>
    <row r="510" spans="1:12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129"/>
      <c r="K510" s="48"/>
      <c r="L510" s="48"/>
    </row>
    <row r="511" spans="1:12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129"/>
      <c r="K511" s="48"/>
      <c r="L511" s="48"/>
    </row>
    <row r="512" spans="1:12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129"/>
      <c r="K512" s="48"/>
      <c r="L512" s="48"/>
    </row>
    <row r="513" spans="1:12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129"/>
      <c r="K513" s="48"/>
      <c r="L513" s="48"/>
    </row>
    <row r="514" spans="1:12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129"/>
      <c r="K514" s="48"/>
      <c r="L514" s="48"/>
    </row>
    <row r="515" spans="1:12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129"/>
      <c r="K515" s="48"/>
      <c r="L515" s="48"/>
    </row>
    <row r="516" spans="1:12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129"/>
      <c r="K516" s="48"/>
      <c r="L516" s="48"/>
    </row>
    <row r="517" spans="1:12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129"/>
      <c r="K517" s="48"/>
      <c r="L517" s="48"/>
    </row>
    <row r="518" spans="1:12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129"/>
      <c r="K518" s="48"/>
      <c r="L518" s="48"/>
    </row>
    <row r="519" spans="1:12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129"/>
      <c r="K519" s="48"/>
      <c r="L519" s="48"/>
    </row>
    <row r="520" spans="1:12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129"/>
      <c r="K520" s="48"/>
      <c r="L520" s="48"/>
    </row>
    <row r="521" spans="1:12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129"/>
      <c r="K521" s="48"/>
      <c r="L521" s="48"/>
    </row>
    <row r="522" spans="1:12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129"/>
      <c r="K522" s="48"/>
      <c r="L522" s="48"/>
    </row>
    <row r="523" spans="1:12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129"/>
      <c r="K523" s="48"/>
      <c r="L523" s="48"/>
    </row>
    <row r="524" spans="1:12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129"/>
      <c r="K524" s="48"/>
      <c r="L524" s="48"/>
    </row>
    <row r="525" spans="1:12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129"/>
      <c r="K525" s="48"/>
      <c r="L525" s="48"/>
    </row>
    <row r="526" spans="1:12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129"/>
      <c r="K526" s="48"/>
      <c r="L526" s="48"/>
    </row>
    <row r="527" spans="1:12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129"/>
      <c r="K527" s="48"/>
      <c r="L527" s="48"/>
    </row>
    <row r="528" spans="1:12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129"/>
      <c r="K528" s="48"/>
      <c r="L528" s="48"/>
    </row>
    <row r="529" spans="1:12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129"/>
      <c r="K529" s="48"/>
      <c r="L529" s="48"/>
    </row>
    <row r="530" spans="1:12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129"/>
      <c r="K530" s="48"/>
      <c r="L530" s="48"/>
    </row>
    <row r="531" spans="1:12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129"/>
      <c r="K531" s="48"/>
      <c r="L531" s="48"/>
    </row>
    <row r="532" spans="1:12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129"/>
      <c r="K532" s="48"/>
      <c r="L532" s="48"/>
    </row>
    <row r="533" spans="1:12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129"/>
      <c r="K533" s="48"/>
      <c r="L533" s="48"/>
    </row>
    <row r="534" spans="1:12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129"/>
      <c r="K534" s="48"/>
      <c r="L534" s="48"/>
    </row>
    <row r="535" spans="1:12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129"/>
      <c r="K535" s="48"/>
      <c r="L535" s="48"/>
    </row>
    <row r="536" spans="1:12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129"/>
      <c r="K536" s="48"/>
      <c r="L536" s="48"/>
    </row>
    <row r="537" spans="1:12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129"/>
      <c r="K537" s="48"/>
      <c r="L537" s="48"/>
    </row>
    <row r="538" spans="1:12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129"/>
      <c r="K538" s="48"/>
      <c r="L538" s="48"/>
    </row>
    <row r="539" spans="1:12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129"/>
      <c r="K539" s="48"/>
      <c r="L539" s="48"/>
    </row>
    <row r="540" spans="1:12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129"/>
      <c r="K540" s="48"/>
      <c r="L540" s="48"/>
    </row>
    <row r="541" spans="1:12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129"/>
      <c r="K541" s="48"/>
      <c r="L541" s="48"/>
    </row>
    <row r="542" spans="1:12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129"/>
      <c r="K542" s="48"/>
      <c r="L542" s="48"/>
    </row>
    <row r="543" spans="1:12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129"/>
      <c r="K543" s="48"/>
      <c r="L543" s="48"/>
    </row>
    <row r="544" spans="1:12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129"/>
      <c r="K544" s="48"/>
      <c r="L544" s="48"/>
    </row>
    <row r="545" spans="1:12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129"/>
      <c r="K545" s="48"/>
      <c r="L545" s="48"/>
    </row>
    <row r="546" spans="1:12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129"/>
      <c r="K546" s="48"/>
      <c r="L546" s="48"/>
    </row>
    <row r="547" spans="1:12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129"/>
      <c r="K547" s="48"/>
      <c r="L547" s="48"/>
    </row>
    <row r="548" spans="1:12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129"/>
      <c r="K548" s="48"/>
      <c r="L548" s="48"/>
    </row>
    <row r="549" spans="1:12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129"/>
      <c r="K549" s="48"/>
      <c r="L549" s="48"/>
    </row>
    <row r="550" spans="1:12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129"/>
      <c r="K550" s="48"/>
      <c r="L550" s="48"/>
    </row>
    <row r="551" spans="1:12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129"/>
      <c r="K551" s="48"/>
      <c r="L551" s="48"/>
    </row>
    <row r="552" spans="1:12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129"/>
      <c r="K552" s="48"/>
      <c r="L552" s="48"/>
    </row>
    <row r="553" spans="1:12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129"/>
      <c r="K553" s="48"/>
      <c r="L553" s="48"/>
    </row>
    <row r="554" spans="1:12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129"/>
      <c r="K554" s="48"/>
      <c r="L554" s="48"/>
    </row>
    <row r="555" spans="1:12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129"/>
      <c r="K555" s="48"/>
      <c r="L555" s="48"/>
    </row>
    <row r="556" spans="1:12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129"/>
      <c r="K556" s="48"/>
      <c r="L556" s="48"/>
    </row>
    <row r="557" spans="1:12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129"/>
      <c r="K557" s="48"/>
      <c r="L557" s="48"/>
    </row>
    <row r="558" spans="1:12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129"/>
      <c r="K558" s="48"/>
      <c r="L558" s="48"/>
    </row>
    <row r="559" spans="1:12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129"/>
      <c r="K559" s="48"/>
      <c r="L559" s="48"/>
    </row>
    <row r="560" spans="1:12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129"/>
      <c r="K560" s="48"/>
      <c r="L560" s="48"/>
    </row>
    <row r="561" spans="1:12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129"/>
      <c r="K561" s="48"/>
      <c r="L561" s="48"/>
    </row>
    <row r="562" spans="1:12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129"/>
      <c r="K562" s="48"/>
      <c r="L562" s="48"/>
    </row>
    <row r="563" spans="1:12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129"/>
      <c r="K563" s="48"/>
      <c r="L563" s="48"/>
    </row>
    <row r="564" spans="1:12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129"/>
      <c r="K564" s="48"/>
      <c r="L564" s="48"/>
    </row>
    <row r="565" spans="1:12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129"/>
      <c r="K565" s="48"/>
      <c r="L565" s="48"/>
    </row>
    <row r="566" spans="1:12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129"/>
      <c r="K566" s="48"/>
      <c r="L566" s="48"/>
    </row>
    <row r="567" spans="1:12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129"/>
      <c r="K567" s="48"/>
      <c r="L567" s="48"/>
    </row>
    <row r="568" spans="1:12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129"/>
      <c r="K568" s="48"/>
      <c r="L568" s="48"/>
    </row>
    <row r="569" spans="1:12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129"/>
      <c r="K569" s="48"/>
      <c r="L569" s="48"/>
    </row>
    <row r="570" spans="1:12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129"/>
      <c r="K570" s="48"/>
      <c r="L570" s="48"/>
    </row>
    <row r="571" spans="1:12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129"/>
      <c r="K571" s="48"/>
      <c r="L571" s="48"/>
    </row>
    <row r="572" spans="1:12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129"/>
      <c r="K572" s="48"/>
      <c r="L572" s="48"/>
    </row>
    <row r="573" spans="1:12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129"/>
      <c r="K573" s="48"/>
      <c r="L573" s="48"/>
    </row>
    <row r="574" spans="1:12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129"/>
      <c r="K574" s="48"/>
      <c r="L574" s="48"/>
    </row>
    <row r="575" spans="1:12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129"/>
      <c r="K575" s="48"/>
      <c r="L575" s="48"/>
    </row>
    <row r="576" spans="1:12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129"/>
      <c r="K576" s="48"/>
      <c r="L576" s="48"/>
    </row>
    <row r="577" spans="1:12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129"/>
      <c r="K577" s="48"/>
      <c r="L577" s="48"/>
    </row>
    <row r="578" spans="1:12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129"/>
      <c r="K578" s="48"/>
      <c r="L578" s="48"/>
    </row>
    <row r="579" spans="1:12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129"/>
      <c r="K579" s="48"/>
      <c r="L579" s="48"/>
    </row>
    <row r="580" spans="1:12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129"/>
      <c r="K580" s="48"/>
      <c r="L580" s="48"/>
    </row>
    <row r="581" spans="1:12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129"/>
      <c r="K581" s="48"/>
      <c r="L581" s="48"/>
    </row>
    <row r="582" spans="1:12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129"/>
      <c r="K582" s="48"/>
      <c r="L582" s="48"/>
    </row>
    <row r="583" spans="1:12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129"/>
      <c r="K583" s="48"/>
      <c r="L583" s="48"/>
    </row>
    <row r="584" spans="1:12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129"/>
      <c r="K584" s="48"/>
      <c r="L584" s="48"/>
    </row>
    <row r="585" spans="1:12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129"/>
      <c r="K585" s="48"/>
      <c r="L585" s="48"/>
    </row>
    <row r="586" spans="1:12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129"/>
      <c r="K586" s="48"/>
      <c r="L586" s="48"/>
    </row>
    <row r="587" spans="1:12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129"/>
      <c r="K587" s="48"/>
      <c r="L587" s="48"/>
    </row>
    <row r="588" spans="1:12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129"/>
      <c r="K588" s="48"/>
      <c r="L588" s="48"/>
    </row>
    <row r="589" spans="1:12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129"/>
      <c r="K589" s="48"/>
      <c r="L589" s="48"/>
    </row>
    <row r="590" spans="1:12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129"/>
      <c r="K590" s="48"/>
      <c r="L590" s="48"/>
    </row>
    <row r="591" spans="1:12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129"/>
      <c r="K591" s="48"/>
      <c r="L591" s="48"/>
    </row>
    <row r="592" spans="1:12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129"/>
      <c r="K592" s="48"/>
      <c r="L592" s="48"/>
    </row>
    <row r="593" spans="1:12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129"/>
      <c r="K593" s="48"/>
      <c r="L593" s="48"/>
    </row>
    <row r="594" spans="1:12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129"/>
      <c r="K594" s="48"/>
      <c r="L594" s="48"/>
    </row>
    <row r="595" spans="1:12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129"/>
      <c r="K595" s="48"/>
      <c r="L595" s="48"/>
    </row>
    <row r="596" spans="1:12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129"/>
      <c r="K596" s="48"/>
      <c r="L596" s="48"/>
    </row>
    <row r="597" spans="1:12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129"/>
      <c r="K597" s="48"/>
      <c r="L597" s="48"/>
    </row>
    <row r="598" spans="1:12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129"/>
      <c r="K598" s="48"/>
      <c r="L598" s="48"/>
    </row>
    <row r="599" spans="1:12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129"/>
      <c r="K599" s="48"/>
      <c r="L599" s="48"/>
    </row>
    <row r="600" spans="1:12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129"/>
      <c r="K600" s="48"/>
      <c r="L600" s="48"/>
    </row>
    <row r="601" spans="1:12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129"/>
      <c r="K601" s="48"/>
      <c r="L601" s="48"/>
    </row>
    <row r="602" spans="1:12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129"/>
      <c r="K602" s="48"/>
      <c r="L602" s="48"/>
    </row>
    <row r="603" spans="1:12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129"/>
      <c r="K603" s="48"/>
      <c r="L603" s="48"/>
    </row>
    <row r="604" spans="1:12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129"/>
      <c r="K604" s="48"/>
      <c r="L604" s="48"/>
    </row>
    <row r="605" spans="1:12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129"/>
      <c r="K605" s="48"/>
      <c r="L605" s="48"/>
    </row>
    <row r="606" spans="1:12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129"/>
      <c r="K606" s="48"/>
      <c r="L606" s="48"/>
    </row>
    <row r="607" spans="1:12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129"/>
      <c r="K607" s="48"/>
      <c r="L607" s="48"/>
    </row>
    <row r="608" spans="1:12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129"/>
      <c r="K608" s="48"/>
      <c r="L608" s="48"/>
    </row>
    <row r="609" spans="1:12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129"/>
      <c r="K609" s="48"/>
      <c r="L609" s="48"/>
    </row>
    <row r="610" spans="1:12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129"/>
      <c r="K610" s="48"/>
      <c r="L610" s="48"/>
    </row>
    <row r="611" spans="1:12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129"/>
      <c r="K611" s="48"/>
      <c r="L611" s="48"/>
    </row>
    <row r="612" spans="1:12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129"/>
      <c r="K612" s="48"/>
      <c r="L612" s="48"/>
    </row>
    <row r="613" spans="1:12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129"/>
      <c r="K613" s="48"/>
      <c r="L613" s="48"/>
    </row>
    <row r="614" spans="1:12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129"/>
      <c r="K614" s="48"/>
      <c r="L614" s="48"/>
    </row>
    <row r="615" spans="1:12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129"/>
      <c r="K615" s="48"/>
      <c r="L615" s="48"/>
    </row>
    <row r="616" spans="1:12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129"/>
      <c r="K616" s="48"/>
      <c r="L616" s="48"/>
    </row>
    <row r="617" spans="1:12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129"/>
      <c r="K617" s="48"/>
      <c r="L617" s="48"/>
    </row>
    <row r="618" spans="1:12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129"/>
      <c r="K618" s="48"/>
      <c r="L618" s="48"/>
    </row>
    <row r="619" spans="1:12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129"/>
      <c r="K619" s="48"/>
      <c r="L619" s="48"/>
    </row>
    <row r="620" spans="1:12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129"/>
      <c r="K620" s="48"/>
      <c r="L620" s="48"/>
    </row>
    <row r="621" spans="1:12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129"/>
      <c r="K621" s="48"/>
      <c r="L621" s="48"/>
    </row>
    <row r="622" spans="1:12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129"/>
      <c r="K622" s="48"/>
      <c r="L622" s="48"/>
    </row>
    <row r="623" spans="1:12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129"/>
      <c r="K623" s="48"/>
      <c r="L623" s="48"/>
    </row>
    <row r="624" spans="1:12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129"/>
      <c r="K624" s="48"/>
      <c r="L624" s="48"/>
    </row>
    <row r="625" spans="1:12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129"/>
      <c r="K625" s="48"/>
      <c r="L625" s="48"/>
    </row>
    <row r="626" spans="1:12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129"/>
      <c r="K626" s="48"/>
      <c r="L626" s="48"/>
    </row>
    <row r="627" spans="1:12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129"/>
      <c r="K627" s="48"/>
      <c r="L627" s="48"/>
    </row>
    <row r="628" spans="1:12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129"/>
      <c r="K628" s="48"/>
      <c r="L628" s="48"/>
    </row>
    <row r="629" spans="1:12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129"/>
      <c r="K629" s="48"/>
      <c r="L629" s="48"/>
    </row>
    <row r="630" spans="1:12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129"/>
      <c r="K630" s="48"/>
      <c r="L630" s="48"/>
    </row>
    <row r="631" spans="1:12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129"/>
      <c r="K631" s="48"/>
      <c r="L631" s="48"/>
    </row>
    <row r="632" spans="1:12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129"/>
      <c r="K632" s="48"/>
      <c r="L632" s="48"/>
    </row>
    <row r="633" spans="1:12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129"/>
      <c r="K633" s="48"/>
      <c r="L633" s="48"/>
    </row>
    <row r="634" spans="1:12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129"/>
      <c r="K634" s="48"/>
      <c r="L634" s="48"/>
    </row>
    <row r="635" spans="1:12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129"/>
      <c r="K635" s="48"/>
      <c r="L635" s="48"/>
    </row>
    <row r="636" spans="1:12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129"/>
      <c r="K636" s="48"/>
      <c r="L636" s="48"/>
    </row>
    <row r="637" spans="1:12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129"/>
      <c r="K637" s="48"/>
      <c r="L637" s="48"/>
    </row>
    <row r="638" spans="1:12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129"/>
      <c r="K638" s="48"/>
      <c r="L638" s="48"/>
    </row>
    <row r="639" spans="1:12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129"/>
      <c r="K639" s="48"/>
      <c r="L639" s="48"/>
    </row>
    <row r="640" spans="1:12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129"/>
      <c r="K640" s="48"/>
      <c r="L640" s="48"/>
    </row>
    <row r="641" spans="1:12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129"/>
      <c r="K641" s="48"/>
      <c r="L641" s="48"/>
    </row>
    <row r="642" spans="1:12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129"/>
      <c r="K642" s="48"/>
      <c r="L642" s="48"/>
    </row>
    <row r="643" spans="1:12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129"/>
      <c r="K643" s="48"/>
      <c r="L643" s="48"/>
    </row>
    <row r="644" spans="1:12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129"/>
      <c r="K644" s="48"/>
      <c r="L644" s="48"/>
    </row>
    <row r="645" spans="1:12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129"/>
      <c r="K645" s="48"/>
      <c r="L645" s="48"/>
    </row>
    <row r="646" spans="1:12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129"/>
      <c r="K646" s="48"/>
      <c r="L646" s="48"/>
    </row>
    <row r="647" spans="1:12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129"/>
      <c r="K647" s="48"/>
      <c r="L647" s="48"/>
    </row>
    <row r="648" spans="1:12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129"/>
      <c r="K648" s="48"/>
      <c r="L648" s="48"/>
    </row>
    <row r="649" spans="1:12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129"/>
      <c r="K649" s="48"/>
      <c r="L649" s="48"/>
    </row>
    <row r="650" spans="1:12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129"/>
      <c r="K650" s="48"/>
      <c r="L650" s="48"/>
    </row>
    <row r="651" spans="1:12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129"/>
      <c r="K651" s="48"/>
      <c r="L651" s="48"/>
    </row>
    <row r="652" spans="1:12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129"/>
      <c r="K652" s="48"/>
      <c r="L652" s="48"/>
    </row>
    <row r="653" spans="1:12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129"/>
      <c r="K653" s="48"/>
      <c r="L653" s="48"/>
    </row>
    <row r="654" spans="1:12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129"/>
      <c r="K654" s="48"/>
      <c r="L654" s="48"/>
    </row>
    <row r="655" spans="1:12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129"/>
      <c r="K655" s="48"/>
      <c r="L655" s="48"/>
    </row>
    <row r="656" spans="1:12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129"/>
      <c r="K656" s="48"/>
      <c r="L656" s="48"/>
    </row>
    <row r="657" spans="1:12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129"/>
      <c r="K657" s="48"/>
      <c r="L657" s="48"/>
    </row>
    <row r="658" spans="1:12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129"/>
      <c r="K658" s="48"/>
      <c r="L658" s="48"/>
    </row>
    <row r="659" spans="1:12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129"/>
      <c r="K659" s="48"/>
      <c r="L659" s="48"/>
    </row>
    <row r="660" spans="1:12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129"/>
      <c r="K660" s="48"/>
      <c r="L660" s="48"/>
    </row>
    <row r="661" spans="1:12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129"/>
      <c r="K661" s="48"/>
      <c r="L661" s="48"/>
    </row>
    <row r="662" spans="1:12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129"/>
      <c r="K662" s="48"/>
      <c r="L662" s="48"/>
    </row>
    <row r="663" spans="1:12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129"/>
      <c r="K663" s="48"/>
      <c r="L663" s="48"/>
    </row>
    <row r="664" spans="1:12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129"/>
      <c r="K664" s="48"/>
      <c r="L664" s="48"/>
    </row>
    <row r="665" spans="1:12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129"/>
      <c r="K665" s="48"/>
      <c r="L665" s="48"/>
    </row>
    <row r="666" spans="1:12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129"/>
      <c r="K666" s="48"/>
      <c r="L666" s="48"/>
    </row>
    <row r="667" spans="1:12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129"/>
      <c r="K667" s="48"/>
      <c r="L667" s="48"/>
    </row>
    <row r="668" spans="1:12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129"/>
      <c r="K668" s="48"/>
      <c r="L668" s="48"/>
    </row>
    <row r="669" spans="1:12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129"/>
      <c r="K669" s="48"/>
      <c r="L669" s="48"/>
    </row>
    <row r="670" spans="1:12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129"/>
      <c r="K670" s="48"/>
      <c r="L670" s="48"/>
    </row>
    <row r="671" spans="1:12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129"/>
      <c r="K671" s="48"/>
      <c r="L671" s="48"/>
    </row>
    <row r="672" spans="1:12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129"/>
      <c r="K672" s="48"/>
      <c r="L672" s="48"/>
    </row>
    <row r="673" spans="1:12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129"/>
      <c r="K673" s="48"/>
      <c r="L673" s="48"/>
    </row>
    <row r="674" spans="1:12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129"/>
      <c r="K674" s="48"/>
      <c r="L674" s="48"/>
    </row>
    <row r="675" spans="1:12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129"/>
      <c r="K675" s="48"/>
      <c r="L675" s="48"/>
    </row>
    <row r="676" spans="1:12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129"/>
      <c r="K676" s="48"/>
      <c r="L676" s="48"/>
    </row>
    <row r="677" spans="1:12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129"/>
      <c r="K677" s="48"/>
      <c r="L677" s="48"/>
    </row>
    <row r="678" spans="1:12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129"/>
      <c r="K678" s="48"/>
      <c r="L678" s="48"/>
    </row>
    <row r="679" spans="1:12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129"/>
      <c r="K679" s="48"/>
      <c r="L679" s="48"/>
    </row>
    <row r="680" spans="1:12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129"/>
      <c r="K680" s="48"/>
      <c r="L680" s="48"/>
    </row>
    <row r="681" spans="1:12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129"/>
      <c r="K681" s="48"/>
      <c r="L681" s="48"/>
    </row>
    <row r="682" spans="1:12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129"/>
      <c r="K682" s="48"/>
      <c r="L682" s="48"/>
    </row>
    <row r="683" spans="1:12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129"/>
      <c r="K683" s="48"/>
      <c r="L683" s="48"/>
    </row>
    <row r="684" spans="1:12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129"/>
      <c r="K684" s="48"/>
      <c r="L684" s="48"/>
    </row>
    <row r="685" spans="1:12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129"/>
      <c r="K685" s="48"/>
      <c r="L685" s="48"/>
    </row>
    <row r="686" spans="1:12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129"/>
      <c r="K686" s="48"/>
      <c r="L686" s="48"/>
    </row>
    <row r="687" spans="1:12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129"/>
      <c r="K687" s="48"/>
      <c r="L687" s="48"/>
    </row>
    <row r="688" spans="1:12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129"/>
      <c r="K688" s="48"/>
      <c r="L688" s="48"/>
    </row>
    <row r="689" spans="1:12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129"/>
      <c r="K689" s="48"/>
      <c r="L689" s="48"/>
    </row>
    <row r="690" spans="1:12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129"/>
      <c r="K690" s="48"/>
      <c r="L690" s="48"/>
    </row>
    <row r="691" spans="1:12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129"/>
      <c r="K691" s="48"/>
      <c r="L691" s="48"/>
    </row>
    <row r="692" spans="1:12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129"/>
      <c r="K692" s="48"/>
      <c r="L692" s="48"/>
    </row>
    <row r="693" spans="1:12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129"/>
      <c r="K693" s="48"/>
      <c r="L693" s="48"/>
    </row>
    <row r="694" spans="1:12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129"/>
      <c r="K694" s="48"/>
      <c r="L694" s="48"/>
    </row>
    <row r="695" spans="1:12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129"/>
      <c r="K695" s="48"/>
      <c r="L695" s="48"/>
    </row>
    <row r="696" spans="1:12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129"/>
      <c r="K696" s="48"/>
      <c r="L696" s="48"/>
    </row>
    <row r="697" spans="1:12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129"/>
      <c r="K697" s="48"/>
      <c r="L697" s="48"/>
    </row>
    <row r="698" spans="1:12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129"/>
      <c r="K698" s="48"/>
      <c r="L698" s="48"/>
    </row>
    <row r="699" spans="1:12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129"/>
      <c r="K699" s="48"/>
      <c r="L699" s="48"/>
    </row>
    <row r="700" spans="1:12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129"/>
      <c r="K700" s="48"/>
      <c r="L700" s="48"/>
    </row>
    <row r="701" spans="1:12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129"/>
      <c r="K701" s="48"/>
      <c r="L701" s="48"/>
    </row>
    <row r="702" spans="1:12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129"/>
      <c r="K702" s="48"/>
      <c r="L702" s="48"/>
    </row>
    <row r="703" spans="1:12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129"/>
      <c r="K703" s="48"/>
      <c r="L703" s="48"/>
    </row>
    <row r="704" spans="1:12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129"/>
      <c r="K704" s="48"/>
      <c r="L704" s="48"/>
    </row>
    <row r="705" spans="1:12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129"/>
      <c r="K705" s="48"/>
      <c r="L705" s="48"/>
    </row>
    <row r="706" spans="1:12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129"/>
      <c r="K706" s="48"/>
      <c r="L706" s="48"/>
    </row>
    <row r="707" spans="1:12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129"/>
      <c r="K707" s="48"/>
      <c r="L707" s="48"/>
    </row>
    <row r="708" spans="1:12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129"/>
      <c r="K708" s="48"/>
      <c r="L708" s="48"/>
    </row>
    <row r="709" spans="1:12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129"/>
      <c r="K709" s="48"/>
      <c r="L709" s="48"/>
    </row>
    <row r="710" spans="1:12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129"/>
      <c r="K710" s="48"/>
      <c r="L710" s="48"/>
    </row>
    <row r="711" spans="1:12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129"/>
      <c r="K711" s="48"/>
      <c r="L711" s="48"/>
    </row>
    <row r="712" spans="1:12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129"/>
      <c r="K712" s="48"/>
      <c r="L712" s="48"/>
    </row>
    <row r="713" spans="1:12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129"/>
      <c r="K713" s="48"/>
      <c r="L713" s="48"/>
    </row>
    <row r="714" spans="1:12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129"/>
      <c r="K714" s="48"/>
      <c r="L714" s="48"/>
    </row>
    <row r="715" spans="1:12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129"/>
      <c r="K715" s="48"/>
      <c r="L715" s="48"/>
    </row>
    <row r="716" spans="1:12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129"/>
      <c r="K716" s="48"/>
      <c r="L716" s="48"/>
    </row>
    <row r="717" spans="1:12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129"/>
      <c r="K717" s="48"/>
      <c r="L717" s="48"/>
    </row>
    <row r="718" spans="1:12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129"/>
      <c r="K718" s="48"/>
      <c r="L718" s="48"/>
    </row>
    <row r="719" spans="1:12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129"/>
      <c r="K719" s="48"/>
      <c r="L719" s="48"/>
    </row>
    <row r="720" spans="1:12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129"/>
      <c r="K720" s="48"/>
      <c r="L720" s="48"/>
    </row>
    <row r="721" spans="1:12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129"/>
      <c r="K721" s="48"/>
      <c r="L721" s="48"/>
    </row>
    <row r="722" spans="1:12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129"/>
      <c r="K722" s="48"/>
      <c r="L722" s="48"/>
    </row>
    <row r="723" spans="1:12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129"/>
      <c r="K723" s="48"/>
      <c r="L723" s="48"/>
    </row>
    <row r="724" spans="1:12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129"/>
      <c r="K724" s="48"/>
      <c r="L724" s="48"/>
    </row>
    <row r="725" spans="1:12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129"/>
      <c r="K725" s="48"/>
      <c r="L725" s="48"/>
    </row>
    <row r="726" spans="1:12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129"/>
      <c r="K726" s="48"/>
      <c r="L726" s="48"/>
    </row>
    <row r="727" spans="1:12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129"/>
      <c r="K727" s="48"/>
      <c r="L727" s="48"/>
    </row>
    <row r="728" spans="1:12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129"/>
      <c r="K728" s="48"/>
      <c r="L728" s="48"/>
    </row>
    <row r="729" spans="1:12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129"/>
      <c r="K729" s="48"/>
      <c r="L729" s="48"/>
    </row>
    <row r="730" spans="1:12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129"/>
      <c r="K730" s="48"/>
      <c r="L730" s="48"/>
    </row>
    <row r="731" spans="1:12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129"/>
      <c r="K731" s="48"/>
      <c r="L731" s="48"/>
    </row>
    <row r="732" spans="1:12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129"/>
      <c r="K732" s="48"/>
      <c r="L732" s="48"/>
    </row>
    <row r="733" spans="1:12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129"/>
      <c r="K733" s="48"/>
      <c r="L733" s="48"/>
    </row>
    <row r="734" spans="1:12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129"/>
      <c r="K734" s="48"/>
      <c r="L734" s="48"/>
    </row>
    <row r="735" spans="1:12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129"/>
      <c r="K735" s="48"/>
      <c r="L735" s="48"/>
    </row>
    <row r="736" spans="1:12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129"/>
      <c r="K736" s="48"/>
      <c r="L736" s="48"/>
    </row>
    <row r="737" spans="1:12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129"/>
      <c r="K737" s="48"/>
      <c r="L737" s="48"/>
    </row>
    <row r="738" spans="1:12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129"/>
      <c r="K738" s="48"/>
      <c r="L738" s="48"/>
    </row>
    <row r="739" spans="1:12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129"/>
      <c r="K739" s="48"/>
      <c r="L739" s="48"/>
    </row>
    <row r="740" spans="1:12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129"/>
      <c r="K740" s="48"/>
      <c r="L740" s="48"/>
    </row>
    <row r="741" spans="1:12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129"/>
      <c r="K741" s="48"/>
      <c r="L741" s="48"/>
    </row>
    <row r="742" spans="1:12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129"/>
      <c r="K742" s="48"/>
      <c r="L742" s="48"/>
    </row>
    <row r="743" spans="1:12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129"/>
      <c r="K743" s="48"/>
      <c r="L743" s="48"/>
    </row>
    <row r="744" spans="1:12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129"/>
      <c r="K744" s="48"/>
      <c r="L744" s="48"/>
    </row>
    <row r="745" spans="1:12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129"/>
      <c r="K745" s="48"/>
      <c r="L745" s="48"/>
    </row>
    <row r="746" spans="1:12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129"/>
      <c r="K746" s="48"/>
      <c r="L746" s="48"/>
    </row>
    <row r="747" spans="1:12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129"/>
      <c r="K747" s="48"/>
      <c r="L747" s="48"/>
    </row>
    <row r="748" spans="1:12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129"/>
      <c r="K748" s="48"/>
      <c r="L748" s="48"/>
    </row>
    <row r="749" spans="1:12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129"/>
      <c r="K749" s="48"/>
      <c r="L749" s="48"/>
    </row>
    <row r="750" spans="1:12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129"/>
      <c r="K750" s="48"/>
      <c r="L750" s="48"/>
    </row>
    <row r="751" spans="1:12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129"/>
      <c r="K751" s="48"/>
      <c r="L751" s="48"/>
    </row>
    <row r="752" spans="1:12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129"/>
      <c r="K752" s="48"/>
      <c r="L752" s="48"/>
    </row>
    <row r="753" spans="1:12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129"/>
      <c r="K753" s="48"/>
      <c r="L753" s="48"/>
    </row>
    <row r="754" spans="1:12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129"/>
      <c r="K754" s="48"/>
      <c r="L754" s="48"/>
    </row>
    <row r="755" spans="1:12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129"/>
      <c r="K755" s="48"/>
      <c r="L755" s="48"/>
    </row>
    <row r="756" spans="1:12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129"/>
      <c r="K756" s="48"/>
      <c r="L756" s="48"/>
    </row>
    <row r="757" spans="1:12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129"/>
      <c r="K757" s="48"/>
      <c r="L757" s="48"/>
    </row>
    <row r="758" spans="1:12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129"/>
      <c r="K758" s="48"/>
      <c r="L758" s="48"/>
    </row>
    <row r="759" spans="1:12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129"/>
      <c r="K759" s="48"/>
      <c r="L759" s="48"/>
    </row>
    <row r="760" spans="1:12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129"/>
      <c r="K760" s="48"/>
      <c r="L760" s="48"/>
    </row>
    <row r="761" spans="1:12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129"/>
      <c r="K761" s="48"/>
      <c r="L761" s="48"/>
    </row>
    <row r="762" spans="1:12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129"/>
      <c r="K762" s="48"/>
      <c r="L762" s="48"/>
    </row>
    <row r="763" spans="1:12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129"/>
      <c r="K763" s="48"/>
      <c r="L763" s="48"/>
    </row>
    <row r="764" spans="1:12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129"/>
      <c r="K764" s="48"/>
      <c r="L764" s="48"/>
    </row>
    <row r="765" spans="1:12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129"/>
      <c r="K765" s="48"/>
      <c r="L765" s="48"/>
    </row>
    <row r="766" spans="1:12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129"/>
      <c r="K766" s="48"/>
      <c r="L766" s="48"/>
    </row>
    <row r="767" spans="1:12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129"/>
      <c r="K767" s="48"/>
      <c r="L767" s="48"/>
    </row>
    <row r="768" spans="1:12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129"/>
      <c r="K768" s="48"/>
      <c r="L768" s="48"/>
    </row>
    <row r="769" spans="1:12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129"/>
      <c r="K769" s="48"/>
      <c r="L769" s="48"/>
    </row>
    <row r="770" spans="1:12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129"/>
      <c r="K770" s="48"/>
      <c r="L770" s="48"/>
    </row>
    <row r="771" spans="1:12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129"/>
      <c r="K771" s="48"/>
      <c r="L771" s="48"/>
    </row>
    <row r="772" spans="1:12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129"/>
      <c r="K772" s="48"/>
      <c r="L772" s="48"/>
    </row>
    <row r="773" spans="1:12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129"/>
      <c r="K773" s="48"/>
      <c r="L773" s="48"/>
    </row>
    <row r="774" spans="1:12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129"/>
      <c r="K774" s="48"/>
      <c r="L774" s="48"/>
    </row>
    <row r="775" spans="1:12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129"/>
      <c r="K775" s="48"/>
      <c r="L775" s="48"/>
    </row>
    <row r="776" spans="1:12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129"/>
      <c r="K776" s="48"/>
      <c r="L776" s="48"/>
    </row>
    <row r="777" spans="1:12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129"/>
      <c r="K777" s="48"/>
      <c r="L777" s="48"/>
    </row>
    <row r="778" spans="1:12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129"/>
      <c r="K778" s="48"/>
      <c r="L778" s="48"/>
    </row>
    <row r="779" spans="1:12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129"/>
      <c r="K779" s="48"/>
      <c r="L779" s="48"/>
    </row>
    <row r="780" spans="1:12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129"/>
      <c r="K780" s="48"/>
      <c r="L780" s="48"/>
    </row>
    <row r="781" spans="1:12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129"/>
      <c r="K781" s="48"/>
      <c r="L781" s="48"/>
    </row>
    <row r="782" spans="1:12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129"/>
      <c r="K782" s="48"/>
      <c r="L782" s="48"/>
    </row>
    <row r="783" spans="1:12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129"/>
      <c r="K783" s="48"/>
      <c r="L783" s="48"/>
    </row>
    <row r="784" spans="1:12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129"/>
      <c r="K784" s="48"/>
      <c r="L784" s="48"/>
    </row>
    <row r="785" spans="1:12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129"/>
      <c r="K785" s="48"/>
      <c r="L785" s="48"/>
    </row>
    <row r="786" spans="1:12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129"/>
      <c r="K786" s="48"/>
      <c r="L786" s="48"/>
    </row>
    <row r="787" spans="1:12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129"/>
      <c r="K787" s="48"/>
      <c r="L787" s="48"/>
    </row>
    <row r="788" spans="1:12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129"/>
      <c r="K788" s="48"/>
      <c r="L788" s="48"/>
    </row>
    <row r="789" spans="1:12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129"/>
      <c r="K789" s="48"/>
      <c r="L789" s="48"/>
    </row>
    <row r="790" spans="1:12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129"/>
      <c r="K790" s="48"/>
      <c r="L790" s="48"/>
    </row>
    <row r="791" spans="1:12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129"/>
      <c r="K791" s="48"/>
      <c r="L791" s="48"/>
    </row>
    <row r="792" spans="1:12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129"/>
      <c r="K792" s="48"/>
      <c r="L792" s="48"/>
    </row>
    <row r="793" spans="1:12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129"/>
      <c r="K793" s="48"/>
      <c r="L793" s="48"/>
    </row>
    <row r="794" spans="1:12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129"/>
      <c r="K794" s="48"/>
      <c r="L794" s="48"/>
    </row>
    <row r="795" spans="1:12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129"/>
      <c r="K795" s="48"/>
      <c r="L795" s="48"/>
    </row>
    <row r="796" spans="1:12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129"/>
      <c r="K796" s="48"/>
      <c r="L796" s="48"/>
    </row>
    <row r="797" spans="1:12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129"/>
      <c r="K797" s="48"/>
      <c r="L797" s="48"/>
    </row>
    <row r="798" spans="1:12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129"/>
      <c r="K798" s="48"/>
      <c r="L798" s="48"/>
    </row>
    <row r="799" spans="1:12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129"/>
      <c r="K799" s="48"/>
      <c r="L799" s="48"/>
    </row>
    <row r="800" spans="1:12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129"/>
      <c r="K800" s="48"/>
      <c r="L800" s="48"/>
    </row>
    <row r="801" spans="1:12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129"/>
      <c r="K801" s="48"/>
      <c r="L801" s="48"/>
    </row>
    <row r="802" spans="1:12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129"/>
      <c r="K802" s="48"/>
      <c r="L802" s="48"/>
    </row>
    <row r="803" spans="1:12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129"/>
      <c r="K803" s="48"/>
      <c r="L803" s="48"/>
    </row>
    <row r="804" spans="1:12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129"/>
      <c r="K804" s="48"/>
      <c r="L804" s="48"/>
    </row>
    <row r="805" spans="1:12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129"/>
      <c r="K805" s="48"/>
      <c r="L805" s="48"/>
    </row>
    <row r="806" spans="1:12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129"/>
      <c r="K806" s="48"/>
      <c r="L806" s="48"/>
    </row>
    <row r="807" spans="1:12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129"/>
      <c r="K807" s="48"/>
      <c r="L807" s="48"/>
    </row>
    <row r="808" spans="1:12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129"/>
      <c r="K808" s="48"/>
      <c r="L808" s="48"/>
    </row>
    <row r="809" spans="1:12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129"/>
      <c r="K809" s="48"/>
      <c r="L809" s="48"/>
    </row>
    <row r="810" spans="1:12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129"/>
      <c r="K810" s="48"/>
      <c r="L810" s="48"/>
    </row>
    <row r="811" spans="1:12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129"/>
      <c r="K811" s="48"/>
      <c r="L811" s="48"/>
    </row>
    <row r="812" spans="1:12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129"/>
      <c r="K812" s="48"/>
      <c r="L812" s="48"/>
    </row>
    <row r="813" spans="1:12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129"/>
      <c r="K813" s="48"/>
      <c r="L813" s="48"/>
    </row>
    <row r="814" spans="1:12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129"/>
      <c r="K814" s="48"/>
      <c r="L814" s="48"/>
    </row>
    <row r="815" spans="1:12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129"/>
      <c r="K815" s="48"/>
      <c r="L815" s="48"/>
    </row>
    <row r="816" spans="1:12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129"/>
      <c r="K816" s="48"/>
      <c r="L816" s="48"/>
    </row>
    <row r="817" spans="1:12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129"/>
      <c r="K817" s="48"/>
      <c r="L817" s="48"/>
    </row>
    <row r="818" spans="1:12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129"/>
      <c r="K818" s="48"/>
      <c r="L818" s="48"/>
    </row>
    <row r="819" spans="1:12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129"/>
      <c r="K819" s="48"/>
      <c r="L819" s="48"/>
    </row>
    <row r="820" spans="1:12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129"/>
      <c r="K820" s="48"/>
      <c r="L820" s="48"/>
    </row>
    <row r="821" spans="1:12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129"/>
      <c r="K821" s="48"/>
      <c r="L821" s="48"/>
    </row>
    <row r="822" spans="1:12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129"/>
      <c r="K822" s="48"/>
      <c r="L822" s="48"/>
    </row>
    <row r="823" spans="1:12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129"/>
      <c r="K823" s="48"/>
      <c r="L823" s="48"/>
    </row>
    <row r="824" spans="1:12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129"/>
      <c r="K824" s="48"/>
      <c r="L824" s="48"/>
    </row>
    <row r="825" spans="1:12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129"/>
      <c r="K825" s="48"/>
      <c r="L825" s="48"/>
    </row>
    <row r="826" spans="1:12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129"/>
      <c r="K826" s="48"/>
      <c r="L826" s="48"/>
    </row>
    <row r="827" spans="1:12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129"/>
      <c r="K827" s="48"/>
      <c r="L827" s="48"/>
    </row>
    <row r="828" spans="1:12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129"/>
      <c r="K828" s="48"/>
      <c r="L828" s="48"/>
    </row>
    <row r="829" spans="1:12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129"/>
      <c r="K829" s="48"/>
      <c r="L829" s="48"/>
    </row>
    <row r="830" spans="1:12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129"/>
      <c r="K830" s="48"/>
      <c r="L830" s="48"/>
    </row>
    <row r="831" spans="1:12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129"/>
      <c r="K831" s="48"/>
      <c r="L831" s="48"/>
    </row>
    <row r="832" spans="1:12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129"/>
      <c r="K832" s="48"/>
      <c r="L832" s="48"/>
    </row>
    <row r="833" spans="1:12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129"/>
      <c r="K833" s="48"/>
      <c r="L833" s="48"/>
    </row>
    <row r="834" spans="1:12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129"/>
      <c r="K834" s="48"/>
      <c r="L834" s="48"/>
    </row>
    <row r="835" spans="1:12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129"/>
      <c r="K835" s="48"/>
      <c r="L835" s="48"/>
    </row>
    <row r="836" spans="1:12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129"/>
      <c r="K836" s="48"/>
      <c r="L836" s="48"/>
    </row>
    <row r="837" spans="1:12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129"/>
      <c r="K837" s="48"/>
      <c r="L837" s="48"/>
    </row>
    <row r="838" spans="1:12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129"/>
      <c r="K838" s="48"/>
      <c r="L838" s="48"/>
    </row>
    <row r="839" spans="1:12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129"/>
      <c r="K839" s="48"/>
      <c r="L839" s="48"/>
    </row>
    <row r="840" spans="1:12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129"/>
      <c r="K840" s="48"/>
      <c r="L840" s="48"/>
    </row>
    <row r="841" spans="1:12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129"/>
      <c r="K841" s="48"/>
      <c r="L841" s="48"/>
    </row>
    <row r="842" spans="1:12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129"/>
      <c r="K842" s="48"/>
      <c r="L842" s="48"/>
    </row>
    <row r="843" spans="1:12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129"/>
      <c r="K843" s="48"/>
      <c r="L843" s="48"/>
    </row>
    <row r="844" spans="1:12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129"/>
      <c r="K844" s="48"/>
      <c r="L844" s="48"/>
    </row>
    <row r="845" spans="1:12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129"/>
      <c r="K845" s="48"/>
      <c r="L845" s="48"/>
    </row>
    <row r="846" spans="1:12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129"/>
      <c r="K846" s="48"/>
      <c r="L846" s="48"/>
    </row>
    <row r="847" spans="1:12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129"/>
      <c r="K847" s="48"/>
      <c r="L847" s="48"/>
    </row>
    <row r="848" spans="1:12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129"/>
      <c r="K848" s="48"/>
      <c r="L848" s="48"/>
    </row>
    <row r="849" spans="1:12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129"/>
      <c r="K849" s="48"/>
      <c r="L849" s="48"/>
    </row>
    <row r="850" spans="1:12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129"/>
      <c r="K850" s="48"/>
      <c r="L850" s="48"/>
    </row>
    <row r="851" spans="1:12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129"/>
      <c r="K851" s="48"/>
      <c r="L851" s="48"/>
    </row>
    <row r="852" spans="1:12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129"/>
      <c r="K852" s="48"/>
      <c r="L852" s="48"/>
    </row>
    <row r="853" spans="1:12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129"/>
      <c r="K853" s="48"/>
      <c r="L853" s="48"/>
    </row>
    <row r="854" spans="1:12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129"/>
      <c r="K854" s="48"/>
      <c r="L854" s="48"/>
    </row>
    <row r="855" spans="1:12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129"/>
      <c r="K855" s="48"/>
      <c r="L855" s="48"/>
    </row>
    <row r="856" spans="1:12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129"/>
      <c r="K856" s="48"/>
      <c r="L856" s="48"/>
    </row>
    <row r="857" spans="1:12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129"/>
      <c r="K857" s="48"/>
      <c r="L857" s="48"/>
    </row>
    <row r="858" spans="1:12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129"/>
      <c r="K858" s="48"/>
      <c r="L858" s="48"/>
    </row>
    <row r="859" spans="1:12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129"/>
      <c r="K859" s="48"/>
      <c r="L859" s="48"/>
    </row>
    <row r="860" spans="1:12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129"/>
      <c r="K860" s="48"/>
      <c r="L860" s="48"/>
    </row>
    <row r="861" spans="1:12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129"/>
      <c r="K861" s="48"/>
      <c r="L861" s="48"/>
    </row>
    <row r="862" spans="1:12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129"/>
      <c r="K862" s="48"/>
      <c r="L862" s="48"/>
    </row>
    <row r="863" spans="1:12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129"/>
      <c r="K863" s="48"/>
      <c r="L863" s="48"/>
    </row>
    <row r="864" spans="1:12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129"/>
      <c r="K864" s="48"/>
      <c r="L864" s="48"/>
    </row>
    <row r="865" spans="1:12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129"/>
      <c r="K865" s="48"/>
      <c r="L865" s="48"/>
    </row>
    <row r="866" spans="1:12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129"/>
      <c r="K866" s="48"/>
      <c r="L866" s="48"/>
    </row>
    <row r="867" spans="1:12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129"/>
      <c r="K867" s="48"/>
      <c r="L867" s="48"/>
    </row>
    <row r="868" spans="1:12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129"/>
      <c r="K868" s="48"/>
      <c r="L868" s="48"/>
    </row>
    <row r="869" spans="1:12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129"/>
      <c r="K869" s="48"/>
      <c r="L869" s="48"/>
    </row>
    <row r="870" spans="1:12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129"/>
      <c r="K870" s="48"/>
      <c r="L870" s="48"/>
    </row>
    <row r="871" spans="1:12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129"/>
      <c r="K871" s="48"/>
      <c r="L871" s="48"/>
    </row>
    <row r="872" spans="1:12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129"/>
      <c r="K872" s="48"/>
      <c r="L872" s="48"/>
    </row>
    <row r="873" spans="1:12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129"/>
      <c r="K873" s="48"/>
      <c r="L873" s="48"/>
    </row>
    <row r="874" spans="1:12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129"/>
      <c r="K874" s="48"/>
      <c r="L874" s="48"/>
    </row>
    <row r="875" spans="1:12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129"/>
      <c r="K875" s="48"/>
      <c r="L875" s="48"/>
    </row>
    <row r="876" spans="1:12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129"/>
      <c r="K876" s="48"/>
      <c r="L876" s="48"/>
    </row>
    <row r="877" spans="1:12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129"/>
      <c r="K877" s="48"/>
      <c r="L877" s="48"/>
    </row>
    <row r="878" spans="1:12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129"/>
      <c r="K878" s="48"/>
      <c r="L878" s="48"/>
    </row>
    <row r="879" spans="1:12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129"/>
      <c r="K879" s="48"/>
      <c r="L879" s="48"/>
    </row>
    <row r="880" spans="1:12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129"/>
      <c r="K880" s="48"/>
      <c r="L880" s="48"/>
    </row>
    <row r="881" spans="1:12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129"/>
      <c r="K881" s="48"/>
      <c r="L881" s="48"/>
    </row>
    <row r="882" spans="1:12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129"/>
      <c r="K882" s="48"/>
      <c r="L882" s="48"/>
    </row>
    <row r="883" spans="1:12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129"/>
      <c r="K883" s="48"/>
      <c r="L883" s="48"/>
    </row>
    <row r="884" spans="1:12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129"/>
      <c r="K884" s="48"/>
      <c r="L884" s="48"/>
    </row>
    <row r="885" spans="1:12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129"/>
      <c r="K885" s="48"/>
      <c r="L885" s="48"/>
    </row>
    <row r="886" spans="1:12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129"/>
      <c r="K886" s="48"/>
      <c r="L886" s="48"/>
    </row>
    <row r="887" spans="1:12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129"/>
      <c r="K887" s="48"/>
      <c r="L887" s="48"/>
    </row>
    <row r="888" spans="1:12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129"/>
      <c r="K888" s="48"/>
      <c r="L888" s="48"/>
    </row>
    <row r="889" spans="1:12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129"/>
      <c r="K889" s="48"/>
      <c r="L889" s="48"/>
    </row>
    <row r="890" spans="1:12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129"/>
      <c r="K890" s="48"/>
      <c r="L890" s="48"/>
    </row>
    <row r="891" spans="1:12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129"/>
      <c r="K891" s="48"/>
      <c r="L891" s="48"/>
    </row>
    <row r="892" spans="1:12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129"/>
      <c r="K892" s="48"/>
      <c r="L892" s="48"/>
    </row>
    <row r="893" spans="1:12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129"/>
      <c r="K893" s="48"/>
      <c r="L893" s="48"/>
    </row>
    <row r="894" spans="1:12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129"/>
      <c r="K894" s="48"/>
      <c r="L894" s="48"/>
    </row>
    <row r="895" spans="1:12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129"/>
      <c r="K895" s="48"/>
      <c r="L895" s="48"/>
    </row>
    <row r="896" spans="1:12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129"/>
      <c r="K896" s="48"/>
      <c r="L896" s="48"/>
    </row>
    <row r="897" spans="1:12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129"/>
      <c r="K897" s="48"/>
      <c r="L897" s="48"/>
    </row>
    <row r="898" spans="1:12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129"/>
      <c r="K898" s="48"/>
      <c r="L898" s="48"/>
    </row>
    <row r="899" spans="1:12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129"/>
      <c r="K899" s="48"/>
      <c r="L899" s="48"/>
    </row>
    <row r="900" spans="1:12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129"/>
      <c r="K900" s="48"/>
      <c r="L900" s="48"/>
    </row>
    <row r="901" spans="1:12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129"/>
      <c r="K901" s="48"/>
      <c r="L901" s="48"/>
    </row>
    <row r="902" spans="1:12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129"/>
      <c r="K902" s="48"/>
      <c r="L902" s="48"/>
    </row>
    <row r="903" spans="1:12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129"/>
      <c r="K903" s="48"/>
      <c r="L903" s="48"/>
    </row>
    <row r="904" spans="1:12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129"/>
      <c r="K904" s="48"/>
      <c r="L904" s="48"/>
    </row>
    <row r="905" spans="1:12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129"/>
      <c r="K905" s="48"/>
      <c r="L905" s="48"/>
    </row>
    <row r="906" spans="1:12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129"/>
      <c r="K906" s="48"/>
      <c r="L906" s="48"/>
    </row>
    <row r="907" spans="1:12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129"/>
      <c r="K907" s="48"/>
      <c r="L907" s="48"/>
    </row>
    <row r="908" spans="1:12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129"/>
      <c r="K908" s="48"/>
      <c r="L908" s="48"/>
    </row>
    <row r="909" spans="1:12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129"/>
      <c r="K909" s="48"/>
      <c r="L909" s="48"/>
    </row>
    <row r="910" spans="1:12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129"/>
      <c r="K910" s="48"/>
      <c r="L910" s="48"/>
    </row>
    <row r="911" spans="1:12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129"/>
      <c r="K911" s="48"/>
      <c r="L911" s="48"/>
    </row>
    <row r="912" spans="1:12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129"/>
      <c r="K912" s="48"/>
      <c r="L912" s="48"/>
    </row>
    <row r="913" spans="1:12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129"/>
      <c r="K913" s="48"/>
      <c r="L913" s="48"/>
    </row>
    <row r="914" spans="1:12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129"/>
      <c r="K914" s="48"/>
      <c r="L914" s="48"/>
    </row>
    <row r="915" spans="1:12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129"/>
      <c r="K915" s="48"/>
      <c r="L915" s="48"/>
    </row>
    <row r="916" spans="1:12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129"/>
      <c r="K916" s="48"/>
      <c r="L916" s="48"/>
    </row>
    <row r="917" spans="1:12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129"/>
      <c r="K917" s="48"/>
      <c r="L917" s="48"/>
    </row>
    <row r="918" spans="1:12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129"/>
      <c r="K918" s="48"/>
      <c r="L918" s="48"/>
    </row>
    <row r="919" spans="1:12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129"/>
      <c r="K919" s="48"/>
      <c r="L919" s="48"/>
    </row>
    <row r="920" spans="1:12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129"/>
      <c r="K920" s="48"/>
      <c r="L920" s="48"/>
    </row>
    <row r="921" spans="1:12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129"/>
      <c r="K921" s="48"/>
      <c r="L921" s="48"/>
    </row>
    <row r="922" spans="1:12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129"/>
      <c r="K922" s="48"/>
      <c r="L922" s="48"/>
    </row>
    <row r="923" spans="1:12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129"/>
      <c r="K923" s="48"/>
      <c r="L923" s="48"/>
    </row>
    <row r="924" spans="1:12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129"/>
      <c r="K924" s="48"/>
      <c r="L924" s="48"/>
    </row>
    <row r="925" spans="1:12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129"/>
      <c r="K925" s="48"/>
      <c r="L925" s="48"/>
    </row>
    <row r="926" spans="1:12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129"/>
      <c r="K926" s="48"/>
      <c r="L926" s="48"/>
    </row>
    <row r="927" spans="1:12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129"/>
      <c r="K927" s="48"/>
      <c r="L927" s="48"/>
    </row>
    <row r="928" spans="1:12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129"/>
      <c r="K928" s="48"/>
      <c r="L928" s="48"/>
    </row>
    <row r="929" spans="1:12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129"/>
      <c r="K929" s="48"/>
      <c r="L929" s="48"/>
    </row>
    <row r="930" spans="1:12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129"/>
      <c r="K930" s="48"/>
      <c r="L930" s="48"/>
    </row>
    <row r="931" spans="1:12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129"/>
      <c r="K931" s="48"/>
      <c r="L931" s="48"/>
    </row>
    <row r="932" spans="1:12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129"/>
      <c r="K932" s="48"/>
      <c r="L932" s="48"/>
    </row>
    <row r="933" spans="1:12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129"/>
      <c r="K933" s="48"/>
      <c r="L933" s="48"/>
    </row>
    <row r="934" spans="1:12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129"/>
      <c r="K934" s="48"/>
      <c r="L934" s="48"/>
    </row>
    <row r="935" spans="1:12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129"/>
      <c r="K935" s="48"/>
      <c r="L935" s="48"/>
    </row>
    <row r="936" spans="1:12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129"/>
      <c r="K936" s="48"/>
      <c r="L936" s="48"/>
    </row>
    <row r="937" spans="1:12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129"/>
      <c r="K937" s="48"/>
      <c r="L937" s="48"/>
    </row>
    <row r="938" spans="1:12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129"/>
      <c r="K938" s="48"/>
      <c r="L938" s="48"/>
    </row>
    <row r="939" spans="1:12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129"/>
      <c r="K939" s="48"/>
      <c r="L939" s="48"/>
    </row>
    <row r="940" spans="1:12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129"/>
      <c r="K940" s="48"/>
      <c r="L940" s="48"/>
    </row>
    <row r="941" spans="1:12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129"/>
      <c r="K941" s="48"/>
      <c r="L941" s="48"/>
    </row>
    <row r="942" spans="1:12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129"/>
      <c r="K942" s="48"/>
      <c r="L942" s="48"/>
    </row>
    <row r="943" spans="1:12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129"/>
      <c r="K943" s="48"/>
      <c r="L943" s="48"/>
    </row>
    <row r="944" spans="1:12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129"/>
      <c r="K944" s="48"/>
      <c r="L944" s="48"/>
    </row>
    <row r="945" spans="1:12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129"/>
      <c r="K945" s="48"/>
      <c r="L945" s="48"/>
    </row>
    <row r="946" spans="1:12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129"/>
      <c r="K946" s="48"/>
      <c r="L946" s="48"/>
    </row>
    <row r="947" spans="1:12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129"/>
      <c r="K947" s="48"/>
      <c r="L947" s="48"/>
    </row>
    <row r="948" spans="1:12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129"/>
      <c r="K948" s="48"/>
      <c r="L948" s="48"/>
    </row>
    <row r="949" spans="1:12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129"/>
      <c r="K949" s="48"/>
      <c r="L949" s="48"/>
    </row>
    <row r="950" spans="1:12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129"/>
      <c r="K950" s="48"/>
      <c r="L950" s="48"/>
    </row>
    <row r="951" spans="1:12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129"/>
      <c r="K951" s="48"/>
      <c r="L951" s="48"/>
    </row>
    <row r="952" spans="1:12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129"/>
      <c r="K952" s="48"/>
      <c r="L952" s="48"/>
    </row>
    <row r="953" spans="1:12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129"/>
      <c r="K953" s="48"/>
      <c r="L953" s="48"/>
    </row>
    <row r="954" spans="1:12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129"/>
      <c r="K954" s="48"/>
      <c r="L954" s="48"/>
    </row>
    <row r="955" spans="1:12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129"/>
      <c r="K955" s="48"/>
      <c r="L955" s="48"/>
    </row>
    <row r="956" spans="1:12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129"/>
      <c r="K956" s="48"/>
      <c r="L956" s="48"/>
    </row>
    <row r="957" spans="1:12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129"/>
      <c r="K957" s="48"/>
      <c r="L957" s="48"/>
    </row>
    <row r="958" spans="1:12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129"/>
      <c r="K958" s="48"/>
    </row>
    <row r="959" spans="1:12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129"/>
      <c r="K959" s="48"/>
    </row>
    <row r="960" spans="1:12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129"/>
      <c r="K960" s="48"/>
    </row>
    <row r="961" spans="1:1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129"/>
      <c r="K961" s="48"/>
    </row>
    <row r="962" spans="1:1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129"/>
      <c r="K962" s="48"/>
    </row>
    <row r="963" spans="1:1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129"/>
      <c r="K963" s="48"/>
    </row>
    <row r="964" spans="1:1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129"/>
      <c r="K964" s="48"/>
    </row>
    <row r="965" spans="1:1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129"/>
      <c r="K965" s="48"/>
    </row>
    <row r="966" spans="1:1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129"/>
      <c r="K966" s="48"/>
    </row>
    <row r="967" spans="1:1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129"/>
      <c r="K967" s="48"/>
    </row>
    <row r="968" spans="1:1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129"/>
      <c r="K968" s="48"/>
    </row>
    <row r="969" spans="1:1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129"/>
      <c r="K969" s="48"/>
    </row>
    <row r="970" spans="1:1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129"/>
      <c r="K970" s="48"/>
    </row>
    <row r="971" spans="1:1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129"/>
      <c r="K971" s="48"/>
    </row>
    <row r="972" spans="1:1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129"/>
      <c r="K972" s="48"/>
    </row>
    <row r="973" spans="1:1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129"/>
      <c r="K973" s="48"/>
    </row>
    <row r="974" spans="1:1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129"/>
      <c r="K974" s="48"/>
    </row>
    <row r="975" spans="1:1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129"/>
      <c r="K975" s="48"/>
    </row>
    <row r="976" spans="1:1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129"/>
      <c r="K976" s="48"/>
    </row>
    <row r="977" spans="1:1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129"/>
      <c r="K977" s="48"/>
    </row>
    <row r="978" spans="1:1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129"/>
      <c r="K978" s="48"/>
    </row>
    <row r="979" spans="1:1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129"/>
      <c r="K979" s="48"/>
    </row>
    <row r="980" spans="1:1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129"/>
      <c r="K980" s="48"/>
    </row>
    <row r="981" spans="1:1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129"/>
      <c r="K981" s="48"/>
    </row>
    <row r="982" spans="1:1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129"/>
      <c r="K982" s="48"/>
    </row>
    <row r="983" spans="1:1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129"/>
      <c r="K983" s="48"/>
    </row>
    <row r="984" spans="1:1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129"/>
      <c r="K984" s="48"/>
    </row>
    <row r="985" spans="1:1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129"/>
      <c r="K985" s="48"/>
    </row>
    <row r="986" spans="1:1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129"/>
      <c r="K986" s="48"/>
    </row>
    <row r="987" spans="1:1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129"/>
      <c r="K987" s="48"/>
    </row>
    <row r="988" spans="1:1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129"/>
      <c r="K988" s="48"/>
    </row>
    <row r="989" spans="1:1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129"/>
      <c r="K989" s="48"/>
    </row>
    <row r="990" spans="1:1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129"/>
      <c r="K990" s="48"/>
    </row>
    <row r="991" spans="1:1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129"/>
      <c r="K991" s="48"/>
    </row>
    <row r="992" spans="1:1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129"/>
      <c r="K992" s="48"/>
    </row>
    <row r="993" spans="1:1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129"/>
      <c r="K993" s="48"/>
    </row>
    <row r="994" spans="1:1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129"/>
      <c r="K994" s="48"/>
    </row>
    <row r="995" spans="1:1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129"/>
      <c r="K995" s="48"/>
    </row>
    <row r="996" spans="1:1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129"/>
      <c r="K996" s="48"/>
    </row>
  </sheetData>
  <sheetProtection algorithmName="SHA-512" hashValue="t4i1jNfJrhfmXeHQa4cgP8dm8KCfM97GLRYP0XUVN3JEw7lhbtN1LpoSBP7T3H9SZ4OsNgWfx5WxZp34r+ZweQ==" saltValue="wn9mgl2lKTJ6JEKD3sMkjQ==" spinCount="100000" sheet="1" objects="1" scenarios="1"/>
  <mergeCells count="19">
    <mergeCell ref="C34:E34"/>
    <mergeCell ref="F34:K34"/>
    <mergeCell ref="I5:I6"/>
    <mergeCell ref="J5:J6"/>
    <mergeCell ref="K5:K6"/>
    <mergeCell ref="A31:J31"/>
    <mergeCell ref="A32:K32"/>
    <mergeCell ref="C33:E33"/>
    <mergeCell ref="F33:K33"/>
    <mergeCell ref="A5:A6"/>
    <mergeCell ref="B5:B6"/>
    <mergeCell ref="C5:C6"/>
    <mergeCell ref="D5:F5"/>
    <mergeCell ref="G5:H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0E4B-A1CA-4FB1-B575-AC6A26D17D73}">
  <sheetPr>
    <tabColor theme="4" tint="-0.249977111117893"/>
    <pageSetUpPr fitToPage="1"/>
  </sheetPr>
  <dimension ref="A1:O1001"/>
  <sheetViews>
    <sheetView showGridLines="0" zoomScale="85" zoomScaleNormal="85" workbookViewId="0">
      <selection activeCell="F17" sqref="F17"/>
    </sheetView>
  </sheetViews>
  <sheetFormatPr defaultColWidth="14.44140625" defaultRowHeight="15" customHeight="1" x14ac:dyDescent="0.25"/>
  <cols>
    <col min="1" max="1" width="8.88671875" style="32" customWidth="1"/>
    <col min="2" max="2" width="38.77734375" style="32" bestFit="1" customWidth="1"/>
    <col min="3" max="3" width="15.33203125" style="32" customWidth="1"/>
    <col min="4" max="4" width="24.77734375" style="32" customWidth="1"/>
    <col min="5" max="5" width="15" style="32" customWidth="1"/>
    <col min="6" max="6" width="13.77734375" style="32" customWidth="1"/>
    <col min="7" max="7" width="11.88671875" style="32" customWidth="1"/>
    <col min="8" max="8" width="10.5546875" style="32" customWidth="1"/>
    <col min="9" max="9" width="17.109375" style="32" customWidth="1"/>
    <col min="10" max="10" width="24.33203125" style="32" bestFit="1" customWidth="1"/>
    <col min="11" max="11" width="12.5546875" style="32" bestFit="1" customWidth="1"/>
    <col min="12" max="12" width="8.6640625" style="32" customWidth="1"/>
    <col min="13" max="16384" width="14.44140625" style="32"/>
  </cols>
  <sheetData>
    <row r="1" spans="1:15" ht="51.75" customHeight="1" x14ac:dyDescent="0.3">
      <c r="A1" s="30"/>
      <c r="B1" s="77" t="s">
        <v>0</v>
      </c>
      <c r="C1" s="78"/>
      <c r="D1" s="78"/>
      <c r="E1" s="78"/>
      <c r="F1" s="78"/>
      <c r="G1" s="79"/>
      <c r="H1" s="80" t="s">
        <v>45</v>
      </c>
      <c r="I1" s="78"/>
      <c r="J1" s="78"/>
      <c r="K1" s="81"/>
      <c r="L1" s="31"/>
      <c r="M1" s="31"/>
      <c r="N1" s="31"/>
      <c r="O1" s="31"/>
    </row>
    <row r="2" spans="1:15" ht="24" customHeight="1" x14ac:dyDescent="0.3">
      <c r="A2" s="82" t="s">
        <v>46</v>
      </c>
      <c r="B2" s="83"/>
      <c r="C2" s="83"/>
      <c r="D2" s="83"/>
      <c r="E2" s="83"/>
      <c r="F2" s="83"/>
      <c r="G2" s="83"/>
      <c r="H2" s="83"/>
      <c r="I2" s="83"/>
      <c r="J2" s="83"/>
      <c r="K2" s="84"/>
      <c r="L2" s="33"/>
      <c r="M2" s="33"/>
      <c r="N2" s="33"/>
      <c r="O2" s="33"/>
    </row>
    <row r="3" spans="1:15" ht="24" customHeight="1" x14ac:dyDescent="0.25">
      <c r="A3" s="85" t="s">
        <v>21</v>
      </c>
      <c r="B3" s="85"/>
      <c r="C3" s="85"/>
      <c r="D3" s="85"/>
      <c r="E3" s="85"/>
      <c r="F3" s="85"/>
      <c r="G3" s="85"/>
      <c r="H3" s="85"/>
      <c r="I3" s="85"/>
      <c r="J3" s="85"/>
      <c r="K3" s="86"/>
      <c r="L3" s="33"/>
      <c r="M3" s="33"/>
      <c r="N3" s="33"/>
      <c r="O3" s="33"/>
    </row>
    <row r="4" spans="1:15" ht="24" customHeight="1" x14ac:dyDescent="0.25">
      <c r="A4" s="87" t="s">
        <v>105</v>
      </c>
      <c r="B4" s="88"/>
      <c r="C4" s="88"/>
      <c r="D4" s="88"/>
      <c r="E4" s="88"/>
      <c r="F4" s="88"/>
      <c r="G4" s="88"/>
      <c r="H4" s="88"/>
      <c r="I4" s="88"/>
      <c r="J4" s="88"/>
      <c r="K4" s="89"/>
      <c r="L4" s="33"/>
      <c r="M4" s="33"/>
      <c r="N4" s="33"/>
      <c r="O4" s="33"/>
    </row>
    <row r="5" spans="1:15" s="34" customFormat="1" ht="18" customHeight="1" x14ac:dyDescent="0.25">
      <c r="A5" s="105" t="s">
        <v>48</v>
      </c>
      <c r="B5" s="107" t="s">
        <v>49</v>
      </c>
      <c r="C5" s="109" t="s">
        <v>50</v>
      </c>
      <c r="D5" s="122" t="s">
        <v>106</v>
      </c>
      <c r="E5" s="124" t="s">
        <v>51</v>
      </c>
      <c r="F5" s="125"/>
      <c r="G5" s="110" t="s">
        <v>52</v>
      </c>
      <c r="H5" s="112"/>
      <c r="I5" s="118" t="s">
        <v>53</v>
      </c>
      <c r="J5" s="118" t="s">
        <v>54</v>
      </c>
      <c r="K5" s="119" t="s">
        <v>55</v>
      </c>
      <c r="L5" s="31"/>
    </row>
    <row r="6" spans="1:15" s="34" customFormat="1" ht="18" customHeight="1" x14ac:dyDescent="0.25">
      <c r="A6" s="106"/>
      <c r="B6" s="108"/>
      <c r="C6" s="108"/>
      <c r="D6" s="123"/>
      <c r="E6" s="35" t="s">
        <v>56</v>
      </c>
      <c r="F6" s="35" t="s">
        <v>57</v>
      </c>
      <c r="G6" s="35" t="s">
        <v>59</v>
      </c>
      <c r="H6" s="35" t="s">
        <v>58</v>
      </c>
      <c r="I6" s="108"/>
      <c r="J6" s="108"/>
      <c r="K6" s="120"/>
      <c r="L6" s="31"/>
    </row>
    <row r="7" spans="1:15" ht="18" customHeight="1" x14ac:dyDescent="0.25">
      <c r="A7" s="36">
        <v>1</v>
      </c>
      <c r="B7" s="127" t="s">
        <v>130</v>
      </c>
      <c r="C7" s="40" t="s">
        <v>107</v>
      </c>
      <c r="D7" s="40" t="s">
        <v>108</v>
      </c>
      <c r="E7" s="37" t="s">
        <v>109</v>
      </c>
      <c r="F7" s="40" t="s">
        <v>144</v>
      </c>
      <c r="G7" s="39">
        <v>62803</v>
      </c>
      <c r="H7" s="38">
        <v>45471</v>
      </c>
      <c r="I7" s="40" t="s">
        <v>88</v>
      </c>
      <c r="J7" s="41" t="s">
        <v>110</v>
      </c>
      <c r="K7" s="42">
        <v>3771.39</v>
      </c>
      <c r="L7" s="33"/>
    </row>
    <row r="8" spans="1:15" ht="18" customHeight="1" x14ac:dyDescent="0.25">
      <c r="A8" s="36">
        <v>2</v>
      </c>
      <c r="B8" s="127" t="s">
        <v>131</v>
      </c>
      <c r="C8" s="40" t="s">
        <v>112</v>
      </c>
      <c r="D8" s="40" t="s">
        <v>113</v>
      </c>
      <c r="E8" s="37" t="s">
        <v>111</v>
      </c>
      <c r="F8" s="40" t="s">
        <v>144</v>
      </c>
      <c r="G8" s="39">
        <v>62804</v>
      </c>
      <c r="H8" s="38">
        <v>45471</v>
      </c>
      <c r="I8" s="40" t="s">
        <v>88</v>
      </c>
      <c r="J8" s="41" t="s">
        <v>110</v>
      </c>
      <c r="K8" s="42">
        <v>1749.58</v>
      </c>
      <c r="L8" s="33"/>
    </row>
    <row r="9" spans="1:15" ht="18" customHeight="1" x14ac:dyDescent="0.25">
      <c r="A9" s="36">
        <v>3</v>
      </c>
      <c r="B9" s="127" t="s">
        <v>132</v>
      </c>
      <c r="C9" s="40" t="s">
        <v>114</v>
      </c>
      <c r="D9" s="40" t="s">
        <v>115</v>
      </c>
      <c r="E9" s="37" t="s">
        <v>111</v>
      </c>
      <c r="F9" s="40" t="s">
        <v>144</v>
      </c>
      <c r="G9" s="39">
        <v>62805</v>
      </c>
      <c r="H9" s="38">
        <v>45471</v>
      </c>
      <c r="I9" s="40" t="s">
        <v>88</v>
      </c>
      <c r="J9" s="41" t="s">
        <v>110</v>
      </c>
      <c r="K9" s="42">
        <v>2637.14</v>
      </c>
      <c r="L9" s="33"/>
    </row>
    <row r="10" spans="1:15" ht="18" customHeight="1" x14ac:dyDescent="0.25">
      <c r="A10" s="36">
        <v>4</v>
      </c>
      <c r="B10" s="127" t="s">
        <v>133</v>
      </c>
      <c r="C10" s="40" t="s">
        <v>116</v>
      </c>
      <c r="D10" s="40" t="s">
        <v>117</v>
      </c>
      <c r="E10" s="37" t="s">
        <v>111</v>
      </c>
      <c r="F10" s="40" t="s">
        <v>144</v>
      </c>
      <c r="G10" s="39">
        <v>62806</v>
      </c>
      <c r="H10" s="38">
        <v>45471</v>
      </c>
      <c r="I10" s="40" t="s">
        <v>88</v>
      </c>
      <c r="J10" s="41" t="s">
        <v>110</v>
      </c>
      <c r="K10" s="42">
        <v>2619.52</v>
      </c>
      <c r="L10" s="33"/>
    </row>
    <row r="11" spans="1:15" ht="18" customHeight="1" x14ac:dyDescent="0.25">
      <c r="A11" s="36">
        <v>5</v>
      </c>
      <c r="B11" s="127" t="s">
        <v>134</v>
      </c>
      <c r="C11" s="56"/>
      <c r="D11" s="40" t="s">
        <v>118</v>
      </c>
      <c r="E11" s="37" t="s">
        <v>111</v>
      </c>
      <c r="F11" s="40" t="s">
        <v>144</v>
      </c>
      <c r="G11" s="39">
        <v>62807</v>
      </c>
      <c r="H11" s="38">
        <v>45471</v>
      </c>
      <c r="I11" s="40" t="s">
        <v>88</v>
      </c>
      <c r="J11" s="41" t="s">
        <v>110</v>
      </c>
      <c r="K11" s="42">
        <v>800</v>
      </c>
      <c r="L11" s="33"/>
    </row>
    <row r="12" spans="1:15" ht="18" customHeight="1" x14ac:dyDescent="0.25">
      <c r="A12" s="36">
        <v>6</v>
      </c>
      <c r="B12" s="127" t="s">
        <v>135</v>
      </c>
      <c r="C12" s="40" t="s">
        <v>119</v>
      </c>
      <c r="D12" s="40" t="s">
        <v>143</v>
      </c>
      <c r="E12" s="37" t="s">
        <v>111</v>
      </c>
      <c r="F12" s="40" t="s">
        <v>144</v>
      </c>
      <c r="G12" s="39">
        <v>62808</v>
      </c>
      <c r="H12" s="38">
        <v>45471</v>
      </c>
      <c r="I12" s="40" t="s">
        <v>88</v>
      </c>
      <c r="J12" s="41" t="s">
        <v>110</v>
      </c>
      <c r="K12" s="42">
        <v>1723.2</v>
      </c>
      <c r="L12" s="33"/>
    </row>
    <row r="13" spans="1:15" ht="18" customHeight="1" x14ac:dyDescent="0.25">
      <c r="A13" s="36">
        <v>7</v>
      </c>
      <c r="B13" s="127" t="s">
        <v>136</v>
      </c>
      <c r="C13" s="40" t="s">
        <v>120</v>
      </c>
      <c r="D13" s="40" t="s">
        <v>117</v>
      </c>
      <c r="E13" s="37" t="s">
        <v>111</v>
      </c>
      <c r="F13" s="40" t="s">
        <v>144</v>
      </c>
      <c r="G13" s="39">
        <v>62809</v>
      </c>
      <c r="H13" s="38">
        <v>45471</v>
      </c>
      <c r="I13" s="40" t="s">
        <v>88</v>
      </c>
      <c r="J13" s="41" t="s">
        <v>110</v>
      </c>
      <c r="K13" s="42">
        <v>2899.45</v>
      </c>
      <c r="L13" s="33"/>
    </row>
    <row r="14" spans="1:15" ht="18" customHeight="1" x14ac:dyDescent="0.25">
      <c r="A14" s="36">
        <v>8</v>
      </c>
      <c r="B14" s="127" t="s">
        <v>137</v>
      </c>
      <c r="C14" s="40" t="s">
        <v>121</v>
      </c>
      <c r="D14" s="40" t="s">
        <v>122</v>
      </c>
      <c r="E14" s="37" t="s">
        <v>111</v>
      </c>
      <c r="F14" s="40" t="s">
        <v>144</v>
      </c>
      <c r="G14" s="39">
        <v>62810</v>
      </c>
      <c r="H14" s="38">
        <v>45471</v>
      </c>
      <c r="I14" s="40" t="s">
        <v>88</v>
      </c>
      <c r="J14" s="41" t="s">
        <v>110</v>
      </c>
      <c r="K14" s="50">
        <v>1324.22</v>
      </c>
      <c r="L14" s="33"/>
    </row>
    <row r="15" spans="1:15" ht="18" customHeight="1" x14ac:dyDescent="0.25">
      <c r="A15" s="36">
        <v>9</v>
      </c>
      <c r="B15" s="127" t="s">
        <v>138</v>
      </c>
      <c r="C15" s="40" t="s">
        <v>123</v>
      </c>
      <c r="D15" s="40" t="s">
        <v>124</v>
      </c>
      <c r="E15" s="37" t="s">
        <v>111</v>
      </c>
      <c r="F15" s="40" t="s">
        <v>144</v>
      </c>
      <c r="G15" s="39">
        <v>62811</v>
      </c>
      <c r="H15" s="38">
        <v>45471</v>
      </c>
      <c r="I15" s="40" t="s">
        <v>88</v>
      </c>
      <c r="J15" s="41" t="s">
        <v>110</v>
      </c>
      <c r="K15" s="50">
        <v>2212.35</v>
      </c>
      <c r="L15" s="33"/>
    </row>
    <row r="16" spans="1:15" ht="18" customHeight="1" x14ac:dyDescent="0.25">
      <c r="A16" s="36">
        <v>10</v>
      </c>
      <c r="B16" s="127" t="s">
        <v>139</v>
      </c>
      <c r="C16" s="40" t="s">
        <v>125</v>
      </c>
      <c r="D16" s="40" t="s">
        <v>113</v>
      </c>
      <c r="E16" s="37" t="s">
        <v>111</v>
      </c>
      <c r="F16" s="40" t="s">
        <v>144</v>
      </c>
      <c r="G16" s="39">
        <v>62812</v>
      </c>
      <c r="H16" s="38">
        <v>45471</v>
      </c>
      <c r="I16" s="40" t="s">
        <v>88</v>
      </c>
      <c r="J16" s="41" t="s">
        <v>110</v>
      </c>
      <c r="K16" s="50">
        <v>1420.9</v>
      </c>
      <c r="L16" s="33"/>
    </row>
    <row r="17" spans="1:12" ht="18" customHeight="1" x14ac:dyDescent="0.25">
      <c r="A17" s="36">
        <v>11</v>
      </c>
      <c r="B17" s="127" t="s">
        <v>140</v>
      </c>
      <c r="C17" s="40" t="s">
        <v>126</v>
      </c>
      <c r="D17" s="40" t="s">
        <v>127</v>
      </c>
      <c r="E17" s="37" t="s">
        <v>111</v>
      </c>
      <c r="F17" s="40" t="s">
        <v>144</v>
      </c>
      <c r="G17" s="39">
        <v>62813</v>
      </c>
      <c r="H17" s="38">
        <v>45471</v>
      </c>
      <c r="I17" s="40" t="s">
        <v>88</v>
      </c>
      <c r="J17" s="41" t="s">
        <v>110</v>
      </c>
      <c r="K17" s="50">
        <v>1262.18</v>
      </c>
      <c r="L17" s="33"/>
    </row>
    <row r="18" spans="1:12" ht="18" customHeight="1" x14ac:dyDescent="0.25">
      <c r="A18" s="36">
        <v>12</v>
      </c>
      <c r="B18" s="127" t="s">
        <v>141</v>
      </c>
      <c r="C18" s="40" t="s">
        <v>128</v>
      </c>
      <c r="D18" s="40" t="s">
        <v>129</v>
      </c>
      <c r="E18" s="37" t="s">
        <v>111</v>
      </c>
      <c r="F18" s="40" t="s">
        <v>145</v>
      </c>
      <c r="G18" s="39">
        <v>62814</v>
      </c>
      <c r="H18" s="38">
        <v>45474</v>
      </c>
      <c r="I18" s="40" t="s">
        <v>88</v>
      </c>
      <c r="J18" s="41" t="s">
        <v>110</v>
      </c>
      <c r="K18" s="42">
        <v>13906.51</v>
      </c>
      <c r="L18" s="33"/>
    </row>
    <row r="19" spans="1:12" ht="18" customHeight="1" x14ac:dyDescent="0.25">
      <c r="A19" s="36">
        <v>13</v>
      </c>
      <c r="B19" s="127" t="s">
        <v>142</v>
      </c>
      <c r="C19" s="56"/>
      <c r="D19" s="40" t="s">
        <v>118</v>
      </c>
      <c r="E19" s="37" t="s">
        <v>111</v>
      </c>
      <c r="F19" s="40" t="s">
        <v>145</v>
      </c>
      <c r="G19" s="39">
        <v>62815</v>
      </c>
      <c r="H19" s="38">
        <v>45474</v>
      </c>
      <c r="I19" s="40" t="s">
        <v>88</v>
      </c>
      <c r="J19" s="41" t="s">
        <v>110</v>
      </c>
      <c r="K19" s="42">
        <v>800</v>
      </c>
      <c r="L19" s="33"/>
    </row>
    <row r="20" spans="1:12" ht="18" customHeight="1" x14ac:dyDescent="0.25">
      <c r="A20" s="36">
        <v>14</v>
      </c>
      <c r="B20" s="127" t="s">
        <v>142</v>
      </c>
      <c r="C20" s="56"/>
      <c r="D20" s="40" t="s">
        <v>118</v>
      </c>
      <c r="E20" s="37" t="s">
        <v>111</v>
      </c>
      <c r="F20" s="40" t="s">
        <v>146</v>
      </c>
      <c r="G20" s="39">
        <v>62816</v>
      </c>
      <c r="H20" s="38">
        <v>45481</v>
      </c>
      <c r="I20" s="40" t="s">
        <v>88</v>
      </c>
      <c r="J20" s="41" t="s">
        <v>110</v>
      </c>
      <c r="K20" s="42">
        <v>133.33000000000001</v>
      </c>
      <c r="L20" s="33"/>
    </row>
    <row r="21" spans="1:12" ht="18" customHeight="1" x14ac:dyDescent="0.25">
      <c r="A21" s="36">
        <v>15</v>
      </c>
      <c r="B21" s="127" t="s">
        <v>139</v>
      </c>
      <c r="C21" s="40" t="s">
        <v>125</v>
      </c>
      <c r="D21" s="40" t="s">
        <v>113</v>
      </c>
      <c r="E21" s="37" t="s">
        <v>111</v>
      </c>
      <c r="F21" s="40" t="s">
        <v>146</v>
      </c>
      <c r="G21" s="39">
        <v>62817</v>
      </c>
      <c r="H21" s="38">
        <v>45483</v>
      </c>
      <c r="I21" s="40" t="s">
        <v>88</v>
      </c>
      <c r="J21" s="41" t="s">
        <v>110</v>
      </c>
      <c r="K21" s="42">
        <v>5032.01</v>
      </c>
      <c r="L21" s="33"/>
    </row>
    <row r="22" spans="1:12" ht="18" customHeight="1" x14ac:dyDescent="0.25">
      <c r="A22" s="36">
        <v>16</v>
      </c>
      <c r="B22" s="127" t="s">
        <v>130</v>
      </c>
      <c r="C22" s="40" t="s">
        <v>107</v>
      </c>
      <c r="D22" s="40" t="s">
        <v>108</v>
      </c>
      <c r="E22" s="37" t="s">
        <v>111</v>
      </c>
      <c r="F22" s="40" t="s">
        <v>145</v>
      </c>
      <c r="G22" s="39">
        <v>62818</v>
      </c>
      <c r="H22" s="38">
        <v>45499</v>
      </c>
      <c r="I22" s="40" t="s">
        <v>88</v>
      </c>
      <c r="J22" s="41" t="s">
        <v>110</v>
      </c>
      <c r="K22" s="50">
        <v>3949.74</v>
      </c>
      <c r="L22" s="33"/>
    </row>
    <row r="23" spans="1:12" ht="18" customHeight="1" x14ac:dyDescent="0.25">
      <c r="A23" s="36">
        <v>17</v>
      </c>
      <c r="B23" s="127" t="s">
        <v>131</v>
      </c>
      <c r="C23" s="40" t="s">
        <v>112</v>
      </c>
      <c r="D23" s="40" t="s">
        <v>113</v>
      </c>
      <c r="E23" s="37" t="s">
        <v>111</v>
      </c>
      <c r="F23" s="40" t="s">
        <v>145</v>
      </c>
      <c r="G23" s="39">
        <v>62819</v>
      </c>
      <c r="H23" s="38">
        <v>45499</v>
      </c>
      <c r="I23" s="40" t="s">
        <v>88</v>
      </c>
      <c r="J23" s="41" t="s">
        <v>110</v>
      </c>
      <c r="K23" s="50">
        <v>1797.89</v>
      </c>
      <c r="L23" s="33"/>
    </row>
    <row r="24" spans="1:12" ht="18" customHeight="1" x14ac:dyDescent="0.25">
      <c r="A24" s="36">
        <v>18</v>
      </c>
      <c r="B24" s="127" t="s">
        <v>132</v>
      </c>
      <c r="C24" s="40" t="s">
        <v>114</v>
      </c>
      <c r="D24" s="40" t="s">
        <v>115</v>
      </c>
      <c r="E24" s="37" t="s">
        <v>111</v>
      </c>
      <c r="F24" s="40" t="s">
        <v>145</v>
      </c>
      <c r="G24" s="39">
        <v>62820</v>
      </c>
      <c r="H24" s="38">
        <v>45499</v>
      </c>
      <c r="I24" s="40" t="s">
        <v>88</v>
      </c>
      <c r="J24" s="41" t="s">
        <v>110</v>
      </c>
      <c r="K24" s="50">
        <v>2637.14</v>
      </c>
      <c r="L24" s="33"/>
    </row>
    <row r="25" spans="1:12" ht="18" customHeight="1" x14ac:dyDescent="0.25">
      <c r="A25" s="36">
        <v>19</v>
      </c>
      <c r="B25" s="127" t="s">
        <v>133</v>
      </c>
      <c r="C25" s="40" t="s">
        <v>116</v>
      </c>
      <c r="D25" s="40" t="s">
        <v>117</v>
      </c>
      <c r="E25" s="37" t="s">
        <v>111</v>
      </c>
      <c r="F25" s="40" t="s">
        <v>145</v>
      </c>
      <c r="G25" s="39">
        <v>62821</v>
      </c>
      <c r="H25" s="38">
        <v>45499</v>
      </c>
      <c r="I25" s="40" t="s">
        <v>88</v>
      </c>
      <c r="J25" s="41" t="s">
        <v>110</v>
      </c>
      <c r="K25" s="50">
        <v>3164.9</v>
      </c>
      <c r="L25" s="33"/>
    </row>
    <row r="26" spans="1:12" ht="18" customHeight="1" x14ac:dyDescent="0.25">
      <c r="A26" s="36">
        <v>20</v>
      </c>
      <c r="B26" s="127" t="s">
        <v>134</v>
      </c>
      <c r="C26" s="56"/>
      <c r="D26" s="40" t="s">
        <v>118</v>
      </c>
      <c r="E26" s="37" t="s">
        <v>111</v>
      </c>
      <c r="F26" s="40" t="s">
        <v>145</v>
      </c>
      <c r="G26" s="39">
        <v>62822</v>
      </c>
      <c r="H26" s="38">
        <v>45499</v>
      </c>
      <c r="I26" s="40" t="s">
        <v>88</v>
      </c>
      <c r="J26" s="41" t="s">
        <v>110</v>
      </c>
      <c r="K26" s="50">
        <v>800</v>
      </c>
      <c r="L26" s="33"/>
    </row>
    <row r="27" spans="1:12" ht="18" customHeight="1" x14ac:dyDescent="0.25">
      <c r="A27" s="36">
        <v>21</v>
      </c>
      <c r="B27" s="127" t="s">
        <v>135</v>
      </c>
      <c r="C27" s="40" t="s">
        <v>119</v>
      </c>
      <c r="D27" s="40" t="s">
        <v>143</v>
      </c>
      <c r="E27" s="37" t="s">
        <v>111</v>
      </c>
      <c r="F27" s="40" t="s">
        <v>145</v>
      </c>
      <c r="G27" s="39">
        <v>62823</v>
      </c>
      <c r="H27" s="38">
        <v>45499</v>
      </c>
      <c r="I27" s="40" t="s">
        <v>88</v>
      </c>
      <c r="J27" s="41" t="s">
        <v>110</v>
      </c>
      <c r="K27" s="50">
        <v>1900.11</v>
      </c>
      <c r="L27" s="33"/>
    </row>
    <row r="28" spans="1:12" ht="18" customHeight="1" x14ac:dyDescent="0.25">
      <c r="A28" s="36">
        <v>22</v>
      </c>
      <c r="B28" s="127" t="s">
        <v>136</v>
      </c>
      <c r="C28" s="40" t="s">
        <v>120</v>
      </c>
      <c r="D28" s="40" t="s">
        <v>117</v>
      </c>
      <c r="E28" s="37" t="s">
        <v>111</v>
      </c>
      <c r="F28" s="40" t="s">
        <v>145</v>
      </c>
      <c r="G28" s="39">
        <v>62824</v>
      </c>
      <c r="H28" s="38">
        <v>45499</v>
      </c>
      <c r="I28" s="40" t="s">
        <v>88</v>
      </c>
      <c r="J28" s="41" t="s">
        <v>110</v>
      </c>
      <c r="K28" s="50">
        <v>2980.19</v>
      </c>
      <c r="L28" s="33"/>
    </row>
    <row r="29" spans="1:12" ht="18" customHeight="1" x14ac:dyDescent="0.25">
      <c r="A29" s="36">
        <v>23</v>
      </c>
      <c r="B29" s="127" t="s">
        <v>137</v>
      </c>
      <c r="C29" s="40" t="s">
        <v>121</v>
      </c>
      <c r="D29" s="40" t="s">
        <v>122</v>
      </c>
      <c r="E29" s="37" t="s">
        <v>111</v>
      </c>
      <c r="F29" s="40" t="s">
        <v>145</v>
      </c>
      <c r="G29" s="39">
        <v>62825</v>
      </c>
      <c r="H29" s="38">
        <v>45499</v>
      </c>
      <c r="I29" s="40" t="s">
        <v>88</v>
      </c>
      <c r="J29" s="41" t="s">
        <v>110</v>
      </c>
      <c r="K29" s="50">
        <v>1324.22</v>
      </c>
      <c r="L29" s="33"/>
    </row>
    <row r="30" spans="1:12" ht="18" customHeight="1" x14ac:dyDescent="0.25">
      <c r="A30" s="36">
        <v>24</v>
      </c>
      <c r="B30" s="127" t="s">
        <v>142</v>
      </c>
      <c r="D30" s="40" t="s">
        <v>113</v>
      </c>
      <c r="E30" s="37" t="s">
        <v>111</v>
      </c>
      <c r="F30" s="40" t="s">
        <v>145</v>
      </c>
      <c r="G30" s="39">
        <v>62826</v>
      </c>
      <c r="H30" s="38">
        <v>45499</v>
      </c>
      <c r="I30" s="40" t="s">
        <v>88</v>
      </c>
      <c r="J30" s="41" t="s">
        <v>110</v>
      </c>
      <c r="K30" s="50">
        <v>1179.27</v>
      </c>
      <c r="L30" s="33"/>
    </row>
    <row r="31" spans="1:12" ht="18" customHeight="1" x14ac:dyDescent="0.25">
      <c r="A31" s="36">
        <v>25</v>
      </c>
      <c r="B31" s="127" t="s">
        <v>138</v>
      </c>
      <c r="C31" s="40" t="s">
        <v>123</v>
      </c>
      <c r="D31" s="40" t="s">
        <v>124</v>
      </c>
      <c r="E31" s="37" t="s">
        <v>111</v>
      </c>
      <c r="F31" s="40" t="s">
        <v>145</v>
      </c>
      <c r="G31" s="39">
        <v>62827</v>
      </c>
      <c r="H31" s="38">
        <v>45499</v>
      </c>
      <c r="I31" s="40" t="s">
        <v>88</v>
      </c>
      <c r="J31" s="41" t="s">
        <v>110</v>
      </c>
      <c r="K31" s="50">
        <v>2212.35</v>
      </c>
      <c r="L31" s="33"/>
    </row>
    <row r="32" spans="1:12" ht="18" customHeight="1" x14ac:dyDescent="0.25">
      <c r="A32" s="36">
        <v>26</v>
      </c>
      <c r="B32" s="127" t="s">
        <v>140</v>
      </c>
      <c r="C32" s="40" t="s">
        <v>126</v>
      </c>
      <c r="D32" s="40" t="s">
        <v>127</v>
      </c>
      <c r="E32" s="37" t="s">
        <v>111</v>
      </c>
      <c r="F32" s="40" t="s">
        <v>145</v>
      </c>
      <c r="G32" s="39">
        <v>62828</v>
      </c>
      <c r="H32" s="38">
        <v>45499</v>
      </c>
      <c r="I32" s="40" t="s">
        <v>88</v>
      </c>
      <c r="J32" s="41" t="s">
        <v>110</v>
      </c>
      <c r="K32" s="50">
        <v>1327.53</v>
      </c>
      <c r="L32" s="33"/>
    </row>
    <row r="33" spans="1:12" ht="18" customHeight="1" x14ac:dyDescent="0.25">
      <c r="A33" s="36">
        <v>27</v>
      </c>
      <c r="B33" s="127" t="s">
        <v>141</v>
      </c>
      <c r="C33" s="40" t="s">
        <v>128</v>
      </c>
      <c r="D33" s="40" t="s">
        <v>129</v>
      </c>
      <c r="E33" s="37" t="s">
        <v>111</v>
      </c>
      <c r="F33" s="40" t="s">
        <v>145</v>
      </c>
      <c r="G33" s="39">
        <v>62829</v>
      </c>
      <c r="H33" s="38">
        <v>45499</v>
      </c>
      <c r="I33" s="40" t="s">
        <v>88</v>
      </c>
      <c r="J33" s="41" t="s">
        <v>110</v>
      </c>
      <c r="K33" s="50">
        <v>13906.51</v>
      </c>
      <c r="L33" s="33"/>
    </row>
    <row r="34" spans="1:12" ht="18" customHeight="1" x14ac:dyDescent="0.25">
      <c r="A34" s="36">
        <v>28</v>
      </c>
      <c r="B34" s="127" t="s">
        <v>135</v>
      </c>
      <c r="C34" s="40" t="s">
        <v>119</v>
      </c>
      <c r="D34" s="40" t="s">
        <v>143</v>
      </c>
      <c r="E34" s="37" t="s">
        <v>111</v>
      </c>
      <c r="F34" s="58" t="s">
        <v>109</v>
      </c>
      <c r="G34" s="39">
        <v>62830</v>
      </c>
      <c r="H34" s="38">
        <v>45499</v>
      </c>
      <c r="I34" s="40" t="s">
        <v>88</v>
      </c>
      <c r="J34" s="41" t="s">
        <v>110</v>
      </c>
      <c r="K34" s="50">
        <v>1112.45</v>
      </c>
      <c r="L34" s="33"/>
    </row>
    <row r="35" spans="1:12" ht="18" customHeight="1" x14ac:dyDescent="0.25">
      <c r="A35" s="36">
        <v>29</v>
      </c>
      <c r="B35" s="127" t="s">
        <v>132</v>
      </c>
      <c r="C35" s="40" t="s">
        <v>114</v>
      </c>
      <c r="D35" s="40" t="s">
        <v>115</v>
      </c>
      <c r="E35" s="37" t="s">
        <v>111</v>
      </c>
      <c r="F35" s="58" t="s">
        <v>109</v>
      </c>
      <c r="G35" s="39">
        <v>62831</v>
      </c>
      <c r="H35" s="38">
        <v>45499</v>
      </c>
      <c r="I35" s="40" t="s">
        <v>88</v>
      </c>
      <c r="J35" s="41" t="s">
        <v>110</v>
      </c>
      <c r="K35" s="50">
        <v>1785.27</v>
      </c>
      <c r="L35" s="33"/>
    </row>
    <row r="36" spans="1:12" ht="18" customHeight="1" x14ac:dyDescent="0.25">
      <c r="A36" s="103" t="s">
        <v>104</v>
      </c>
      <c r="B36" s="104"/>
      <c r="C36" s="104"/>
      <c r="D36" s="104"/>
      <c r="E36" s="104"/>
      <c r="F36" s="104"/>
      <c r="G36" s="104"/>
      <c r="H36" s="104"/>
      <c r="I36" s="104"/>
      <c r="J36" s="121"/>
      <c r="K36" s="44">
        <f>SUM(K7:K35)</f>
        <v>82369.350000000006</v>
      </c>
      <c r="L36" s="33"/>
    </row>
    <row r="37" spans="1:12" ht="10.5" customHeight="1" x14ac:dyDescent="0.25">
      <c r="A37" s="116"/>
      <c r="B37" s="100"/>
      <c r="C37" s="100"/>
      <c r="D37" s="100"/>
      <c r="E37" s="100"/>
      <c r="F37" s="100"/>
      <c r="G37" s="100"/>
      <c r="H37" s="100"/>
      <c r="I37" s="100"/>
      <c r="J37" s="100"/>
      <c r="K37" s="102"/>
      <c r="L37" s="33"/>
    </row>
    <row r="38" spans="1:12" ht="20.399999999999999" customHeight="1" x14ac:dyDescent="0.25">
      <c r="A38" s="36" t="s">
        <v>72</v>
      </c>
      <c r="B38" s="45" t="s">
        <v>73</v>
      </c>
      <c r="C38" s="99" t="s">
        <v>74</v>
      </c>
      <c r="D38" s="100"/>
      <c r="E38" s="101"/>
      <c r="F38" s="99" t="s">
        <v>75</v>
      </c>
      <c r="G38" s="100"/>
      <c r="H38" s="100"/>
      <c r="I38" s="100"/>
      <c r="J38" s="100"/>
      <c r="K38" s="102"/>
      <c r="L38" s="33"/>
    </row>
    <row r="39" spans="1:12" ht="39.6" customHeight="1" x14ac:dyDescent="0.25">
      <c r="A39" s="46" t="s">
        <v>76</v>
      </c>
      <c r="B39" s="47" t="s">
        <v>147</v>
      </c>
      <c r="C39" s="90" t="s">
        <v>77</v>
      </c>
      <c r="D39" s="91"/>
      <c r="E39" s="92"/>
      <c r="F39" s="90"/>
      <c r="G39" s="91"/>
      <c r="H39" s="91"/>
      <c r="I39" s="91"/>
      <c r="J39" s="91"/>
      <c r="K39" s="93"/>
      <c r="L39" s="33"/>
    </row>
    <row r="40" spans="1:12" ht="10.5" customHeight="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</row>
    <row r="41" spans="1:12" ht="10.5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</row>
    <row r="42" spans="1:12" ht="10.5" customHeight="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ht="10.5" customHeight="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12" ht="10.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12" ht="10.5" customHeigh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 ht="10.5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 ht="10.5" customHeight="1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10.5" customHeight="1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 ht="10.5" customHeight="1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2" ht="10.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2" ht="10.5" customHeight="1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10.5" customHeigh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ht="10.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ht="10.5" customHeight="1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ht="10.5" customHeight="1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ht="10.5" customHeight="1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ht="10.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ht="10.5" customHeight="1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ht="10.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ht="10.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1:12" ht="10.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1:12" ht="10.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1:12" ht="10.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1:12" ht="10.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 ht="10.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1:12" ht="10.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spans="1:12" ht="10.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 ht="10.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 ht="10.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 ht="10.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1:12" ht="10.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1:12" ht="10.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</row>
    <row r="73" spans="1:12" ht="10.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</row>
    <row r="74" spans="1:12" ht="10.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1:12" ht="10.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2" ht="10.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 ht="10.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 ht="10.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 ht="10.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1:12" ht="10.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 ht="10.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1:12" ht="10.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</row>
    <row r="83" spans="1:12" ht="10.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 ht="10.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 ht="10.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1:12" ht="10.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</row>
    <row r="87" spans="1:12" ht="10.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 ht="10.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</row>
    <row r="89" spans="1:12" ht="10.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 ht="10.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1:12" ht="10.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1:12" ht="10.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1:12" ht="10.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 ht="10.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 ht="10.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 ht="10.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1:12" ht="10.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1:12" ht="10.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1:12" ht="10.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 ht="10.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 ht="10.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0.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 ht="10.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1:12" ht="10.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1:12" ht="10.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 ht="10.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1:12" ht="10.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1:12" ht="10.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 ht="10.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2" ht="10.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2" ht="10.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 ht="10.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1:12" ht="10.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1:12" ht="10.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1:12" ht="10.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 ht="10.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1:12" ht="10.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1:12" ht="10.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1:12" ht="10.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1:12" ht="10.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1:12" ht="10.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1:12" ht="10.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1:12" ht="10.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1:12" ht="10.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1:12" ht="10.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1:12" ht="10.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 ht="10.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 ht="10.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1:12" ht="10.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 ht="10.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1:12" ht="10.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1:12" ht="10.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1:12" ht="10.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 ht="10.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2" ht="10.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1:12" ht="10.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1:12" ht="10.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1:12" ht="10.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1:12" ht="10.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1:12" ht="10.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1:12" ht="10.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 ht="10.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 ht="10.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 ht="10.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 ht="10.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 ht="10.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 ht="10.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 ht="10.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 ht="10.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 ht="10.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 ht="10.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 ht="10.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 ht="10.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 ht="10.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 ht="10.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 ht="10.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 ht="10.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 ht="10.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 ht="10.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 ht="10.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 ht="10.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 ht="10.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 ht="10.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 ht="10.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 ht="10.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ht="10.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 ht="10.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 ht="10.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 ht="10.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 ht="10.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 ht="10.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 ht="10.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 ht="10.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 ht="10.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 ht="10.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 ht="10.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 ht="10.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 ht="10.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 ht="10.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 ht="10.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 ht="10.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 ht="10.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 ht="10.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 ht="10.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 ht="10.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 ht="10.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 ht="10.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 ht="10.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 ht="10.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 ht="10.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 ht="10.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 ht="10.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 ht="10.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 ht="10.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 ht="10.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 ht="10.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 ht="10.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 ht="10.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 ht="10.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 ht="10.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 ht="10.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 ht="10.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 ht="10.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 ht="10.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 ht="10.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 ht="10.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 ht="10.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 ht="10.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 ht="10.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 ht="10.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 ht="10.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 ht="10.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 ht="10.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 ht="10.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 ht="10.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 ht="10.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 ht="10.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 ht="10.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 ht="10.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 ht="10.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 ht="10.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 ht="10.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 ht="10.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 ht="10.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 ht="10.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 ht="10.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 ht="10.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 ht="10.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 ht="10.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 ht="10.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 ht="10.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 ht="10.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 ht="10.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 ht="10.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 ht="10.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 ht="10.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 ht="10.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 ht="10.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 ht="10.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 ht="10.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 ht="10.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 ht="10.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 ht="10.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 ht="10.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 ht="10.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 ht="10.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 ht="10.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 ht="10.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 ht="10.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 ht="10.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 ht="10.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 ht="10.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 ht="10.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 ht="10.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 ht="10.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 ht="10.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 ht="10.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 ht="10.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 ht="10.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 ht="10.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 ht="10.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 ht="10.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 ht="10.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 ht="10.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 ht="10.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 ht="10.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 ht="10.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 ht="10.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 ht="10.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 ht="10.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 ht="10.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 ht="10.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 ht="10.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 ht="10.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 ht="10.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 ht="10.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 ht="10.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 ht="10.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 ht="10.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 ht="10.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 ht="10.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 ht="10.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 ht="10.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 ht="10.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 ht="10.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 ht="10.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 ht="10.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 ht="10.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 ht="10.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 ht="10.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 ht="10.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 ht="10.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 ht="10.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 ht="10.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 ht="10.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 ht="10.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 ht="10.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 ht="10.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 ht="10.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 ht="10.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 ht="10.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 ht="10.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 ht="10.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 ht="10.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 ht="10.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 ht="10.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 ht="10.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 ht="10.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 ht="10.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 ht="10.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 ht="10.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 ht="10.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 ht="10.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 ht="10.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 ht="10.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 ht="10.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 ht="10.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 ht="10.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 ht="10.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 ht="10.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 ht="10.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 ht="10.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 ht="10.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 ht="10.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 ht="10.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 ht="10.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 ht="10.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 ht="10.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 ht="10.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 ht="10.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 ht="10.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 ht="10.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 ht="10.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 ht="10.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 ht="10.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 ht="10.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 ht="10.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 ht="10.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 ht="10.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 ht="10.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 ht="10.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 ht="10.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 ht="10.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 ht="10.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 ht="10.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 ht="10.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 ht="10.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 ht="10.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 ht="10.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 ht="10.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 ht="10.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 ht="10.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 ht="10.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 ht="10.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 ht="10.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 ht="10.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 ht="10.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 ht="10.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 ht="10.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 ht="10.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 ht="10.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 ht="10.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 ht="10.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 ht="10.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 ht="10.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 ht="10.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 ht="10.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 ht="10.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 ht="10.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 ht="10.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 ht="10.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 ht="10.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 ht="10.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 ht="10.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 ht="10.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 ht="10.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 ht="10.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 ht="10.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 ht="10.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 ht="10.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 ht="10.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 ht="10.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 ht="10.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 ht="10.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 ht="10.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 ht="10.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 ht="10.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 ht="10.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 ht="10.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 ht="10.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 ht="10.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 ht="10.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 ht="10.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 ht="10.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 ht="10.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 ht="10.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 ht="10.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 ht="10.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 ht="10.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 ht="10.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 ht="10.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 ht="10.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 ht="10.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 ht="10.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 ht="10.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 ht="10.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 ht="10.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 ht="10.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 ht="10.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 ht="10.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 ht="10.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 ht="10.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 ht="10.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 ht="10.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 ht="10.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 ht="10.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 ht="10.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 ht="10.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 ht="10.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 ht="10.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 ht="10.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 ht="10.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 ht="10.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 ht="10.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 ht="10.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 ht="10.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  <row r="427" spans="1:12" ht="10.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</row>
    <row r="428" spans="1:12" ht="10.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</row>
    <row r="429" spans="1:12" ht="10.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</row>
    <row r="430" spans="1:12" ht="10.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</row>
    <row r="431" spans="1:12" ht="10.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</row>
    <row r="432" spans="1:12" ht="10.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</row>
    <row r="433" spans="1:12" ht="10.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</row>
    <row r="434" spans="1:12" ht="10.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</row>
    <row r="435" spans="1:12" ht="10.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</row>
    <row r="436" spans="1:12" ht="10.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</row>
    <row r="437" spans="1:12" ht="10.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</row>
    <row r="438" spans="1:12" ht="10.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</row>
    <row r="439" spans="1:12" ht="10.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</row>
    <row r="440" spans="1:12" ht="10.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</row>
    <row r="441" spans="1:12" ht="10.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</row>
    <row r="442" spans="1:12" ht="10.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</row>
    <row r="443" spans="1:12" ht="10.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</row>
    <row r="444" spans="1:12" ht="10.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</row>
    <row r="445" spans="1:12" ht="10.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</row>
    <row r="446" spans="1:12" ht="10.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</row>
    <row r="447" spans="1:12" ht="10.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</row>
    <row r="448" spans="1:12" ht="10.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</row>
    <row r="449" spans="1:12" ht="10.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</row>
    <row r="450" spans="1:12" ht="10.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</row>
    <row r="451" spans="1:12" ht="10.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</row>
    <row r="452" spans="1:12" ht="10.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</row>
    <row r="453" spans="1:12" ht="10.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</row>
    <row r="454" spans="1:12" ht="10.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</row>
    <row r="455" spans="1:12" ht="10.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</row>
    <row r="456" spans="1:12" ht="10.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</row>
    <row r="457" spans="1:12" ht="10.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</row>
    <row r="458" spans="1:12" ht="10.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</row>
    <row r="459" spans="1:12" ht="10.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</row>
    <row r="460" spans="1:12" ht="10.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</row>
    <row r="461" spans="1:12" ht="10.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</row>
    <row r="462" spans="1:12" ht="10.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</row>
    <row r="463" spans="1:12" ht="10.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</row>
    <row r="464" spans="1:12" ht="10.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</row>
    <row r="465" spans="1:12" ht="10.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</row>
    <row r="466" spans="1:12" ht="10.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</row>
    <row r="467" spans="1:12" ht="10.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</row>
    <row r="468" spans="1:12" ht="10.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</row>
    <row r="469" spans="1:12" ht="10.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</row>
    <row r="470" spans="1:12" ht="10.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</row>
    <row r="471" spans="1:12" ht="10.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</row>
    <row r="472" spans="1:12" ht="10.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</row>
    <row r="473" spans="1:12" ht="10.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</row>
    <row r="474" spans="1:12" ht="10.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</row>
    <row r="475" spans="1:12" ht="10.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</row>
    <row r="476" spans="1:12" ht="10.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</row>
    <row r="477" spans="1:12" ht="10.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</row>
    <row r="478" spans="1:12" ht="10.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</row>
    <row r="479" spans="1:12" ht="10.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</row>
    <row r="480" spans="1:12" ht="10.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</row>
    <row r="481" spans="1:12" ht="10.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</row>
    <row r="482" spans="1:12" ht="10.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</row>
    <row r="483" spans="1:12" ht="10.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</row>
    <row r="484" spans="1:12" ht="10.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</row>
    <row r="485" spans="1:12" ht="10.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</row>
    <row r="486" spans="1:12" ht="10.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</row>
    <row r="487" spans="1:12" ht="10.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</row>
    <row r="488" spans="1:12" ht="10.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</row>
    <row r="489" spans="1:12" ht="10.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</row>
    <row r="490" spans="1:12" ht="10.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</row>
    <row r="491" spans="1:12" ht="10.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</row>
    <row r="492" spans="1:12" ht="10.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</row>
    <row r="493" spans="1:12" ht="10.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</row>
    <row r="494" spans="1:12" ht="10.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</row>
    <row r="495" spans="1:12" ht="10.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</row>
    <row r="496" spans="1:12" ht="10.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</row>
    <row r="497" spans="1:12" ht="10.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</row>
    <row r="498" spans="1:12" ht="10.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</row>
    <row r="499" spans="1:12" ht="10.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</row>
    <row r="500" spans="1:12" ht="10.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</row>
    <row r="501" spans="1:12" ht="10.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</row>
    <row r="502" spans="1:12" ht="10.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</row>
    <row r="503" spans="1:12" ht="10.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</row>
    <row r="504" spans="1:12" ht="10.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</row>
    <row r="505" spans="1:12" ht="10.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</row>
    <row r="506" spans="1:12" ht="10.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</row>
    <row r="507" spans="1:12" ht="10.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</row>
    <row r="508" spans="1:12" ht="10.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</row>
    <row r="509" spans="1:12" ht="10.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</row>
    <row r="510" spans="1:12" ht="10.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</row>
    <row r="511" spans="1:12" ht="10.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</row>
    <row r="512" spans="1:12" ht="10.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</row>
    <row r="513" spans="1:12" ht="10.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</row>
    <row r="514" spans="1:12" ht="10.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</row>
    <row r="515" spans="1:12" ht="10.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</row>
    <row r="516" spans="1:12" ht="10.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</row>
    <row r="517" spans="1:12" ht="10.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</row>
    <row r="518" spans="1:12" ht="10.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</row>
    <row r="519" spans="1:12" ht="10.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</row>
    <row r="520" spans="1:12" ht="10.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</row>
    <row r="521" spans="1:12" ht="10.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</row>
    <row r="522" spans="1:12" ht="10.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</row>
    <row r="523" spans="1:12" ht="10.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</row>
    <row r="524" spans="1:12" ht="10.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</row>
    <row r="525" spans="1:12" ht="10.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</row>
    <row r="526" spans="1:12" ht="10.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</row>
    <row r="527" spans="1:12" ht="10.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</row>
    <row r="528" spans="1:12" ht="10.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</row>
    <row r="529" spans="1:12" ht="10.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</row>
    <row r="530" spans="1:12" ht="10.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</row>
    <row r="531" spans="1:12" ht="10.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</row>
    <row r="532" spans="1:12" ht="10.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</row>
    <row r="533" spans="1:12" ht="10.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</row>
    <row r="534" spans="1:12" ht="10.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</row>
    <row r="535" spans="1:12" ht="10.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</row>
    <row r="536" spans="1:12" ht="10.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</row>
    <row r="537" spans="1:12" ht="10.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</row>
    <row r="538" spans="1:12" ht="10.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</row>
    <row r="539" spans="1:12" ht="10.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</row>
    <row r="540" spans="1:12" ht="10.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</row>
    <row r="541" spans="1:12" ht="10.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</row>
    <row r="542" spans="1:12" ht="10.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</row>
    <row r="543" spans="1:12" ht="10.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</row>
    <row r="544" spans="1:12" ht="10.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</row>
    <row r="545" spans="1:12" ht="10.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</row>
    <row r="546" spans="1:12" ht="10.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</row>
    <row r="547" spans="1:12" ht="10.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</row>
    <row r="548" spans="1:12" ht="10.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</row>
    <row r="549" spans="1:12" ht="10.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</row>
    <row r="550" spans="1:12" ht="10.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</row>
    <row r="551" spans="1:12" ht="10.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</row>
    <row r="552" spans="1:12" ht="10.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</row>
    <row r="553" spans="1:12" ht="10.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</row>
    <row r="554" spans="1:12" ht="10.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</row>
    <row r="555" spans="1:12" ht="10.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</row>
    <row r="556" spans="1:12" ht="10.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</row>
    <row r="557" spans="1:12" ht="10.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</row>
    <row r="558" spans="1:12" ht="10.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</row>
    <row r="559" spans="1:12" ht="10.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</row>
    <row r="560" spans="1:12" ht="10.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</row>
    <row r="561" spans="1:12" ht="10.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</row>
    <row r="562" spans="1:12" ht="10.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</row>
    <row r="563" spans="1:12" ht="10.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</row>
    <row r="564" spans="1:12" ht="10.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</row>
    <row r="565" spans="1:12" ht="10.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</row>
    <row r="566" spans="1:12" ht="10.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</row>
    <row r="567" spans="1:12" ht="10.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</row>
    <row r="568" spans="1:12" ht="10.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</row>
    <row r="569" spans="1:12" ht="10.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</row>
    <row r="570" spans="1:12" ht="10.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</row>
    <row r="571" spans="1:12" ht="10.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</row>
    <row r="572" spans="1:12" ht="10.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</row>
    <row r="573" spans="1:12" ht="10.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</row>
    <row r="574" spans="1:12" ht="10.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</row>
    <row r="575" spans="1:12" ht="10.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</row>
    <row r="576" spans="1:12" ht="10.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</row>
    <row r="577" spans="1:12" ht="10.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</row>
    <row r="578" spans="1:12" ht="10.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</row>
    <row r="579" spans="1:12" ht="10.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</row>
    <row r="580" spans="1:12" ht="10.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</row>
    <row r="581" spans="1:12" ht="10.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</row>
    <row r="582" spans="1:12" ht="10.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</row>
    <row r="583" spans="1:12" ht="10.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</row>
    <row r="584" spans="1:12" ht="10.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</row>
    <row r="585" spans="1:12" ht="10.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</row>
    <row r="586" spans="1:12" ht="10.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</row>
    <row r="587" spans="1:12" ht="10.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</row>
    <row r="588" spans="1:12" ht="10.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</row>
    <row r="589" spans="1:12" ht="10.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</row>
    <row r="590" spans="1:12" ht="10.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</row>
    <row r="591" spans="1:12" ht="10.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</row>
    <row r="592" spans="1:12" ht="10.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</row>
    <row r="593" spans="1:12" ht="10.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</row>
    <row r="594" spans="1:12" ht="10.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</row>
    <row r="595" spans="1:12" ht="10.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</row>
    <row r="596" spans="1:12" ht="10.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</row>
    <row r="597" spans="1:12" ht="10.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</row>
    <row r="598" spans="1:12" ht="10.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</row>
    <row r="599" spans="1:12" ht="10.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</row>
    <row r="600" spans="1:12" ht="10.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</row>
    <row r="601" spans="1:12" ht="10.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</row>
    <row r="602" spans="1:12" ht="10.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</row>
    <row r="603" spans="1:12" ht="10.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</row>
    <row r="604" spans="1:12" ht="10.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</row>
    <row r="605" spans="1:12" ht="10.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</row>
    <row r="606" spans="1:12" ht="10.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</row>
    <row r="607" spans="1:12" ht="10.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</row>
    <row r="608" spans="1:12" ht="10.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</row>
    <row r="609" spans="1:12" ht="10.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</row>
    <row r="610" spans="1:12" ht="10.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</row>
    <row r="611" spans="1:12" ht="10.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</row>
    <row r="612" spans="1:12" ht="10.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</row>
    <row r="613" spans="1:12" ht="10.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</row>
    <row r="614" spans="1:12" ht="10.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</row>
    <row r="615" spans="1:12" ht="10.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</row>
    <row r="616" spans="1:12" ht="10.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</row>
    <row r="617" spans="1:12" ht="10.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</row>
    <row r="618" spans="1:12" ht="10.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</row>
    <row r="619" spans="1:12" ht="10.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</row>
    <row r="620" spans="1:12" ht="10.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</row>
    <row r="621" spans="1:12" ht="10.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</row>
    <row r="622" spans="1:12" ht="10.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</row>
    <row r="623" spans="1:12" ht="10.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</row>
    <row r="624" spans="1:12" ht="10.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</row>
    <row r="625" spans="1:12" ht="10.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</row>
    <row r="626" spans="1:12" ht="10.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</row>
    <row r="627" spans="1:12" ht="10.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</row>
    <row r="628" spans="1:12" ht="10.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</row>
    <row r="629" spans="1:12" ht="10.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</row>
    <row r="630" spans="1:12" ht="10.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</row>
    <row r="631" spans="1:12" ht="10.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</row>
    <row r="632" spans="1:12" ht="10.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</row>
    <row r="633" spans="1:12" ht="10.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</row>
    <row r="634" spans="1:12" ht="10.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</row>
    <row r="635" spans="1:12" ht="10.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</row>
    <row r="636" spans="1:12" ht="10.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</row>
    <row r="637" spans="1:12" ht="10.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</row>
    <row r="638" spans="1:12" ht="10.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</row>
    <row r="639" spans="1:12" ht="10.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</row>
    <row r="640" spans="1:12" ht="10.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</row>
    <row r="641" spans="1:12" ht="10.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</row>
    <row r="642" spans="1:12" ht="10.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</row>
    <row r="643" spans="1:12" ht="10.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</row>
    <row r="644" spans="1:12" ht="10.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</row>
    <row r="645" spans="1:12" ht="10.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</row>
    <row r="646" spans="1:12" ht="10.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</row>
    <row r="647" spans="1:12" ht="10.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</row>
    <row r="648" spans="1:12" ht="10.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</row>
    <row r="649" spans="1:12" ht="10.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</row>
    <row r="650" spans="1:12" ht="10.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</row>
    <row r="651" spans="1:12" ht="10.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</row>
    <row r="652" spans="1:12" ht="10.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</row>
    <row r="653" spans="1:12" ht="10.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</row>
    <row r="654" spans="1:12" ht="10.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</row>
    <row r="655" spans="1:12" ht="10.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</row>
    <row r="656" spans="1:12" ht="10.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</row>
    <row r="657" spans="1:12" ht="10.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</row>
    <row r="658" spans="1:12" ht="10.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</row>
    <row r="659" spans="1:12" ht="10.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</row>
    <row r="660" spans="1:12" ht="10.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</row>
    <row r="661" spans="1:12" ht="10.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</row>
    <row r="662" spans="1:12" ht="10.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</row>
    <row r="663" spans="1:12" ht="10.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</row>
    <row r="664" spans="1:12" ht="10.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</row>
    <row r="665" spans="1:12" ht="10.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</row>
    <row r="666" spans="1:12" ht="10.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</row>
    <row r="667" spans="1:12" ht="10.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</row>
    <row r="668" spans="1:12" ht="10.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</row>
    <row r="669" spans="1:12" ht="10.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</row>
    <row r="670" spans="1:12" ht="10.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</row>
    <row r="671" spans="1:12" ht="10.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</row>
    <row r="672" spans="1:12" ht="10.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</row>
    <row r="673" spans="1:12" ht="10.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</row>
    <row r="674" spans="1:12" ht="10.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</row>
    <row r="675" spans="1:12" ht="10.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</row>
    <row r="676" spans="1:12" ht="10.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</row>
    <row r="677" spans="1:12" ht="10.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</row>
    <row r="678" spans="1:12" ht="10.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</row>
    <row r="679" spans="1:12" ht="10.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</row>
    <row r="680" spans="1:12" ht="10.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</row>
    <row r="681" spans="1:12" ht="10.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</row>
    <row r="682" spans="1:12" ht="10.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</row>
    <row r="683" spans="1:12" ht="10.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</row>
    <row r="684" spans="1:12" ht="10.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</row>
    <row r="685" spans="1:12" ht="10.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</row>
    <row r="686" spans="1:12" ht="10.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</row>
    <row r="687" spans="1:12" ht="10.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</row>
    <row r="688" spans="1:12" ht="10.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</row>
    <row r="689" spans="1:12" ht="10.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</row>
    <row r="690" spans="1:12" ht="10.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</row>
    <row r="691" spans="1:12" ht="10.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</row>
    <row r="692" spans="1:12" ht="10.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</row>
    <row r="693" spans="1:12" ht="10.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</row>
    <row r="694" spans="1:12" ht="10.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</row>
    <row r="695" spans="1:12" ht="10.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</row>
    <row r="696" spans="1:12" ht="10.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</row>
    <row r="697" spans="1:12" ht="10.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</row>
    <row r="698" spans="1:12" ht="10.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</row>
    <row r="699" spans="1:12" ht="10.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</row>
    <row r="700" spans="1:12" ht="10.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</row>
    <row r="701" spans="1:12" ht="10.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</row>
    <row r="702" spans="1:12" ht="10.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</row>
    <row r="703" spans="1:12" ht="10.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</row>
    <row r="704" spans="1:12" ht="10.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</row>
    <row r="705" spans="1:12" ht="10.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</row>
    <row r="706" spans="1:12" ht="10.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</row>
    <row r="707" spans="1:12" ht="10.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</row>
    <row r="708" spans="1:12" ht="10.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</row>
    <row r="709" spans="1:12" ht="10.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</row>
    <row r="710" spans="1:12" ht="10.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</row>
    <row r="711" spans="1:12" ht="10.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</row>
    <row r="712" spans="1:12" ht="10.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</row>
    <row r="713" spans="1:12" ht="10.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</row>
    <row r="714" spans="1:12" ht="10.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</row>
    <row r="715" spans="1:12" ht="10.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</row>
    <row r="716" spans="1:12" ht="10.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</row>
    <row r="717" spans="1:12" ht="10.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</row>
    <row r="718" spans="1:12" ht="10.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</row>
    <row r="719" spans="1:12" ht="10.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</row>
    <row r="720" spans="1:12" ht="10.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</row>
    <row r="721" spans="1:12" ht="10.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</row>
    <row r="722" spans="1:12" ht="10.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</row>
    <row r="723" spans="1:12" ht="10.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</row>
    <row r="724" spans="1:12" ht="10.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</row>
    <row r="725" spans="1:12" ht="10.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</row>
    <row r="726" spans="1:12" ht="10.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</row>
    <row r="727" spans="1:12" ht="10.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</row>
    <row r="728" spans="1:12" ht="10.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</row>
    <row r="729" spans="1:12" ht="10.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</row>
    <row r="730" spans="1:12" ht="10.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</row>
    <row r="731" spans="1:12" ht="10.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</row>
    <row r="732" spans="1:12" ht="10.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</row>
    <row r="733" spans="1:12" ht="10.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</row>
    <row r="734" spans="1:12" ht="10.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</row>
    <row r="735" spans="1:12" ht="10.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</row>
    <row r="736" spans="1:12" ht="10.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</row>
    <row r="737" spans="1:12" ht="10.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</row>
    <row r="738" spans="1:12" ht="10.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</row>
    <row r="739" spans="1:12" ht="10.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</row>
    <row r="740" spans="1:12" ht="10.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</row>
    <row r="741" spans="1:12" ht="10.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</row>
    <row r="742" spans="1:12" ht="10.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</row>
    <row r="743" spans="1:12" ht="10.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</row>
    <row r="744" spans="1:12" ht="10.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</row>
    <row r="745" spans="1:12" ht="10.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</row>
    <row r="746" spans="1:12" ht="10.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</row>
    <row r="747" spans="1:12" ht="10.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</row>
    <row r="748" spans="1:12" ht="10.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</row>
    <row r="749" spans="1:12" ht="10.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</row>
    <row r="750" spans="1:12" ht="10.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</row>
    <row r="751" spans="1:12" ht="10.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</row>
    <row r="752" spans="1:12" ht="10.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</row>
    <row r="753" spans="1:12" ht="10.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</row>
    <row r="754" spans="1:12" ht="10.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</row>
    <row r="755" spans="1:12" ht="10.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</row>
    <row r="756" spans="1:12" ht="10.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</row>
    <row r="757" spans="1:12" ht="10.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</row>
    <row r="758" spans="1:12" ht="10.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</row>
    <row r="759" spans="1:12" ht="10.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</row>
    <row r="760" spans="1:12" ht="10.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</row>
    <row r="761" spans="1:12" ht="10.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</row>
    <row r="762" spans="1:12" ht="10.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</row>
    <row r="763" spans="1:12" ht="10.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</row>
    <row r="764" spans="1:12" ht="10.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</row>
    <row r="765" spans="1:12" ht="10.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</row>
    <row r="766" spans="1:12" ht="10.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</row>
    <row r="767" spans="1:12" ht="10.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</row>
    <row r="768" spans="1:12" ht="10.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</row>
    <row r="769" spans="1:12" ht="10.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</row>
    <row r="770" spans="1:12" ht="10.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</row>
    <row r="771" spans="1:12" ht="10.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</row>
    <row r="772" spans="1:12" ht="10.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</row>
    <row r="773" spans="1:12" ht="10.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</row>
    <row r="774" spans="1:12" ht="10.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</row>
    <row r="775" spans="1:12" ht="10.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</row>
    <row r="776" spans="1:12" ht="10.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</row>
    <row r="777" spans="1:12" ht="10.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</row>
    <row r="778" spans="1:12" ht="10.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</row>
    <row r="779" spans="1:12" ht="10.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</row>
    <row r="780" spans="1:12" ht="10.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</row>
    <row r="781" spans="1:12" ht="10.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</row>
    <row r="782" spans="1:12" ht="10.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</row>
    <row r="783" spans="1:12" ht="10.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</row>
    <row r="784" spans="1:12" ht="10.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</row>
    <row r="785" spans="1:12" ht="10.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</row>
    <row r="786" spans="1:12" ht="10.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</row>
    <row r="787" spans="1:12" ht="10.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</row>
    <row r="788" spans="1:12" ht="10.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</row>
    <row r="789" spans="1:12" ht="10.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</row>
    <row r="790" spans="1:12" ht="10.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</row>
    <row r="791" spans="1:12" ht="10.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</row>
    <row r="792" spans="1:12" ht="10.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</row>
    <row r="793" spans="1:12" ht="10.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</row>
    <row r="794" spans="1:12" ht="10.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</row>
    <row r="795" spans="1:12" ht="10.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</row>
    <row r="796" spans="1:12" ht="10.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</row>
    <row r="797" spans="1:12" ht="10.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</row>
    <row r="798" spans="1:12" ht="10.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</row>
    <row r="799" spans="1:12" ht="10.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</row>
    <row r="800" spans="1:12" ht="10.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</row>
    <row r="801" spans="1:12" ht="10.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</row>
    <row r="802" spans="1:12" ht="10.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</row>
    <row r="803" spans="1:12" ht="10.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</row>
    <row r="804" spans="1:12" ht="10.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</row>
    <row r="805" spans="1:12" ht="10.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</row>
    <row r="806" spans="1:12" ht="10.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</row>
    <row r="807" spans="1:12" ht="10.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</row>
    <row r="808" spans="1:12" ht="10.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</row>
    <row r="809" spans="1:12" ht="10.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</row>
    <row r="810" spans="1:12" ht="10.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</row>
    <row r="811" spans="1:12" ht="10.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</row>
    <row r="812" spans="1:12" ht="10.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</row>
    <row r="813" spans="1:12" ht="10.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</row>
    <row r="814" spans="1:12" ht="10.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</row>
    <row r="815" spans="1:12" ht="10.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</row>
    <row r="816" spans="1:12" ht="10.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</row>
    <row r="817" spans="1:12" ht="10.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</row>
    <row r="818" spans="1:12" ht="10.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</row>
    <row r="819" spans="1:12" ht="10.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</row>
    <row r="820" spans="1:12" ht="10.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</row>
    <row r="821" spans="1:12" ht="10.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</row>
    <row r="822" spans="1:12" ht="10.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</row>
    <row r="823" spans="1:12" ht="10.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</row>
    <row r="824" spans="1:12" ht="10.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</row>
    <row r="825" spans="1:12" ht="10.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</row>
    <row r="826" spans="1:12" ht="10.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</row>
    <row r="827" spans="1:12" ht="10.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</row>
    <row r="828" spans="1:12" ht="10.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</row>
    <row r="829" spans="1:12" ht="10.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</row>
    <row r="830" spans="1:12" ht="10.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</row>
    <row r="831" spans="1:12" ht="10.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</row>
    <row r="832" spans="1:12" ht="10.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</row>
    <row r="833" spans="1:12" ht="10.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</row>
    <row r="834" spans="1:12" ht="10.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</row>
    <row r="835" spans="1:12" ht="10.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</row>
    <row r="836" spans="1:12" ht="10.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</row>
    <row r="837" spans="1:12" ht="10.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</row>
    <row r="838" spans="1:12" ht="10.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</row>
    <row r="839" spans="1:12" ht="10.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</row>
    <row r="840" spans="1:12" ht="10.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</row>
    <row r="841" spans="1:12" ht="10.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</row>
    <row r="842" spans="1:12" ht="10.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</row>
    <row r="843" spans="1:12" ht="10.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</row>
    <row r="844" spans="1:12" ht="10.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</row>
    <row r="845" spans="1:12" ht="10.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</row>
    <row r="846" spans="1:12" ht="10.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</row>
    <row r="847" spans="1:12" ht="10.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</row>
    <row r="848" spans="1:12" ht="10.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</row>
    <row r="849" spans="1:12" ht="10.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</row>
    <row r="850" spans="1:12" ht="10.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</row>
    <row r="851" spans="1:12" ht="10.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</row>
    <row r="852" spans="1:12" ht="10.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</row>
    <row r="853" spans="1:12" ht="10.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</row>
    <row r="854" spans="1:12" ht="10.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</row>
    <row r="855" spans="1:12" ht="10.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</row>
    <row r="856" spans="1:12" ht="10.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</row>
    <row r="857" spans="1:12" ht="10.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</row>
    <row r="858" spans="1:12" ht="10.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</row>
    <row r="859" spans="1:12" ht="10.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</row>
    <row r="860" spans="1:12" ht="10.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</row>
    <row r="861" spans="1:12" ht="10.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</row>
    <row r="862" spans="1:12" ht="10.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</row>
    <row r="863" spans="1:12" ht="10.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</row>
    <row r="864" spans="1:12" ht="10.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</row>
    <row r="865" spans="1:12" ht="10.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</row>
    <row r="866" spans="1:12" ht="10.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</row>
    <row r="867" spans="1:12" ht="10.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</row>
    <row r="868" spans="1:12" ht="10.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</row>
    <row r="869" spans="1:12" ht="10.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</row>
    <row r="870" spans="1:12" ht="10.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</row>
    <row r="871" spans="1:12" ht="10.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</row>
    <row r="872" spans="1:12" ht="10.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</row>
    <row r="873" spans="1:12" ht="10.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</row>
    <row r="874" spans="1:12" ht="10.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</row>
    <row r="875" spans="1:12" ht="10.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</row>
    <row r="876" spans="1:12" ht="10.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</row>
    <row r="877" spans="1:12" ht="10.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</row>
    <row r="878" spans="1:12" ht="10.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</row>
    <row r="879" spans="1:12" ht="10.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</row>
    <row r="880" spans="1:12" ht="10.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</row>
    <row r="881" spans="1:12" ht="10.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</row>
    <row r="882" spans="1:12" ht="10.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</row>
    <row r="883" spans="1:12" ht="10.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</row>
    <row r="884" spans="1:12" ht="10.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</row>
    <row r="885" spans="1:12" ht="10.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</row>
    <row r="886" spans="1:12" ht="10.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</row>
    <row r="887" spans="1:12" ht="10.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</row>
    <row r="888" spans="1:12" ht="10.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</row>
    <row r="889" spans="1:12" ht="10.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</row>
    <row r="890" spans="1:12" ht="10.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</row>
    <row r="891" spans="1:12" ht="10.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</row>
    <row r="892" spans="1:12" ht="10.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</row>
    <row r="893" spans="1:12" ht="10.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</row>
    <row r="894" spans="1:12" ht="10.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</row>
    <row r="895" spans="1:12" ht="10.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</row>
    <row r="896" spans="1:12" ht="10.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</row>
    <row r="897" spans="1:12" ht="10.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</row>
    <row r="898" spans="1:12" ht="10.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</row>
    <row r="899" spans="1:12" ht="10.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</row>
    <row r="900" spans="1:12" ht="10.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</row>
    <row r="901" spans="1:12" ht="10.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</row>
    <row r="902" spans="1:12" ht="10.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</row>
    <row r="903" spans="1:12" ht="10.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</row>
    <row r="904" spans="1:12" ht="10.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</row>
    <row r="905" spans="1:12" ht="10.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</row>
    <row r="906" spans="1:12" ht="10.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</row>
    <row r="907" spans="1:12" ht="10.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</row>
    <row r="908" spans="1:12" ht="10.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</row>
    <row r="909" spans="1:12" ht="10.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</row>
    <row r="910" spans="1:12" ht="10.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</row>
    <row r="911" spans="1:12" ht="10.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</row>
    <row r="912" spans="1:12" ht="10.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</row>
    <row r="913" spans="1:12" ht="10.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</row>
    <row r="914" spans="1:12" ht="10.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</row>
    <row r="915" spans="1:12" ht="10.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</row>
    <row r="916" spans="1:12" ht="10.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</row>
    <row r="917" spans="1:12" ht="10.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</row>
    <row r="918" spans="1:12" ht="10.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</row>
    <row r="919" spans="1:12" ht="10.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</row>
    <row r="920" spans="1:12" ht="10.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</row>
    <row r="921" spans="1:12" ht="10.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</row>
    <row r="922" spans="1:12" ht="10.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</row>
    <row r="923" spans="1:12" ht="10.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</row>
    <row r="924" spans="1:12" ht="10.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</row>
    <row r="925" spans="1:12" ht="10.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</row>
    <row r="926" spans="1:12" ht="10.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</row>
    <row r="927" spans="1:12" ht="10.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</row>
    <row r="928" spans="1:12" ht="10.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</row>
    <row r="929" spans="1:12" ht="10.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</row>
    <row r="930" spans="1:12" ht="10.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</row>
    <row r="931" spans="1:12" ht="10.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</row>
    <row r="932" spans="1:12" ht="10.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</row>
    <row r="933" spans="1:12" ht="10.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</row>
    <row r="934" spans="1:12" ht="10.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</row>
    <row r="935" spans="1:12" ht="10.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</row>
    <row r="936" spans="1:12" ht="10.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</row>
    <row r="937" spans="1:12" ht="10.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</row>
    <row r="938" spans="1:12" ht="10.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</row>
    <row r="939" spans="1:12" ht="10.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</row>
    <row r="940" spans="1:12" ht="10.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</row>
    <row r="941" spans="1:12" ht="10.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</row>
    <row r="942" spans="1:12" ht="10.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</row>
    <row r="943" spans="1:12" ht="10.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</row>
    <row r="944" spans="1:12" ht="10.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</row>
    <row r="945" spans="1:12" ht="10.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</row>
    <row r="946" spans="1:12" ht="10.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</row>
    <row r="947" spans="1:12" ht="10.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</row>
    <row r="948" spans="1:12" ht="10.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</row>
    <row r="949" spans="1:12" ht="10.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</row>
    <row r="950" spans="1:12" ht="10.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</row>
    <row r="951" spans="1:12" ht="10.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</row>
    <row r="952" spans="1:12" ht="10.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</row>
    <row r="953" spans="1:12" ht="10.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</row>
    <row r="954" spans="1:12" ht="10.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</row>
    <row r="955" spans="1:12" ht="10.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</row>
    <row r="956" spans="1:12" ht="10.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</row>
    <row r="957" spans="1:12" ht="10.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</row>
    <row r="958" spans="1:12" ht="10.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</row>
    <row r="959" spans="1:12" ht="10.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</row>
    <row r="960" spans="1:12" ht="10.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</row>
    <row r="961" spans="1:12" ht="10.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</row>
    <row r="962" spans="1:12" ht="10.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</row>
    <row r="963" spans="1:12" ht="10.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</row>
    <row r="964" spans="1:12" ht="10.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</row>
    <row r="965" spans="1:12" ht="10.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</row>
    <row r="966" spans="1:12" ht="10.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</row>
    <row r="967" spans="1:12" ht="10.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</row>
    <row r="968" spans="1:12" ht="10.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</row>
    <row r="969" spans="1:12" ht="10.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</row>
    <row r="970" spans="1:12" ht="10.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</row>
    <row r="971" spans="1:12" ht="10.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</row>
    <row r="972" spans="1:12" ht="10.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</row>
    <row r="973" spans="1:12" ht="10.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</row>
    <row r="974" spans="1:12" ht="10.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</row>
    <row r="975" spans="1:12" ht="10.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</row>
    <row r="976" spans="1:12" ht="10.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</row>
    <row r="977" spans="1:12" ht="10.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</row>
    <row r="978" spans="1:12" ht="10.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</row>
    <row r="979" spans="1:12" ht="10.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</row>
    <row r="980" spans="1:12" ht="10.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</row>
    <row r="981" spans="1:12" ht="10.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</row>
    <row r="982" spans="1:12" ht="10.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</row>
    <row r="983" spans="1:12" ht="10.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</row>
    <row r="984" spans="1:12" ht="10.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</row>
    <row r="985" spans="1:12" ht="10.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</row>
    <row r="986" spans="1:12" ht="10.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</row>
    <row r="987" spans="1:12" ht="10.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</row>
    <row r="988" spans="1:12" ht="10.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</row>
    <row r="989" spans="1:12" ht="10.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</row>
    <row r="990" spans="1:12" ht="10.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</row>
    <row r="991" spans="1:12" ht="10.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</row>
    <row r="992" spans="1:12" ht="10.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</row>
    <row r="993" spans="1:12" ht="10.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</row>
    <row r="994" spans="1:12" ht="10.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</row>
    <row r="995" spans="1:12" ht="10.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</row>
    <row r="996" spans="1:12" ht="10.5" customHeight="1" x14ac:dyDescent="0.25">
      <c r="A996" s="48"/>
      <c r="E996" s="48"/>
      <c r="F996" s="48"/>
      <c r="G996" s="48"/>
      <c r="H996" s="48"/>
      <c r="I996" s="48"/>
      <c r="J996" s="48"/>
      <c r="K996" s="48"/>
      <c r="L996" s="48"/>
    </row>
    <row r="997" spans="1:12" ht="10.5" customHeight="1" x14ac:dyDescent="0.25">
      <c r="A997" s="48"/>
      <c r="E997" s="48"/>
      <c r="F997" s="48"/>
      <c r="G997" s="48"/>
      <c r="H997" s="48"/>
      <c r="I997" s="48"/>
      <c r="J997" s="48"/>
      <c r="K997" s="48"/>
      <c r="L997" s="48"/>
    </row>
    <row r="998" spans="1:12" ht="10.5" customHeight="1" x14ac:dyDescent="0.25">
      <c r="A998" s="48"/>
      <c r="E998" s="48"/>
      <c r="F998" s="48"/>
      <c r="G998" s="48"/>
      <c r="H998" s="48"/>
      <c r="I998" s="48"/>
      <c r="J998" s="48"/>
      <c r="K998" s="48"/>
      <c r="L998" s="48"/>
    </row>
    <row r="999" spans="1:12" ht="10.5" customHeight="1" x14ac:dyDescent="0.25">
      <c r="A999" s="48"/>
      <c r="E999" s="48"/>
      <c r="F999" s="48"/>
      <c r="G999" s="48"/>
      <c r="H999" s="48"/>
      <c r="I999" s="48"/>
      <c r="J999" s="48"/>
      <c r="K999" s="48"/>
      <c r="L999" s="48"/>
    </row>
    <row r="1000" spans="1:12" ht="10.5" customHeight="1" x14ac:dyDescent="0.25">
      <c r="A1000" s="48"/>
      <c r="E1000" s="48"/>
      <c r="F1000" s="48"/>
      <c r="G1000" s="48"/>
      <c r="H1000" s="48"/>
      <c r="I1000" s="48"/>
      <c r="J1000" s="48"/>
      <c r="K1000" s="48"/>
      <c r="L1000" s="48"/>
    </row>
    <row r="1001" spans="1:12" ht="10.5" customHeight="1" x14ac:dyDescent="0.25">
      <c r="A1001" s="48"/>
      <c r="E1001" s="48"/>
      <c r="F1001" s="48"/>
      <c r="G1001" s="48"/>
      <c r="H1001" s="48"/>
      <c r="I1001" s="48"/>
      <c r="J1001" s="48"/>
      <c r="K1001" s="48"/>
      <c r="L1001" s="48"/>
    </row>
  </sheetData>
  <sheetProtection algorithmName="SHA-512" hashValue="SGZGIqwgXgy1qc4PHPBraH/5GLBujGgZ64Et1+dcrR8N6/MNwiOQcPWkIu5MQhbscOQiwti6pCxgIsGJ/dD2kg==" saltValue="1fLcN25psNGzKETLYx3blA==" spinCount="100000" sheet="1" objects="1" scenarios="1"/>
  <mergeCells count="20">
    <mergeCell ref="C38:E38"/>
    <mergeCell ref="F38:K38"/>
    <mergeCell ref="C39:E39"/>
    <mergeCell ref="F39:K39"/>
    <mergeCell ref="G5:H5"/>
    <mergeCell ref="I5:I6"/>
    <mergeCell ref="J5:J6"/>
    <mergeCell ref="K5:K6"/>
    <mergeCell ref="A36:J36"/>
    <mergeCell ref="A37:K37"/>
    <mergeCell ref="A5:A6"/>
    <mergeCell ref="B5:B6"/>
    <mergeCell ref="C5:C6"/>
    <mergeCell ref="D5:D6"/>
    <mergeCell ref="E5:F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Demonstrativo Rec X Desp 06-07</vt:lpstr>
      <vt:lpstr>Material de Consumo 06-07</vt:lpstr>
      <vt:lpstr>Serviços Terceiros PJ 06-07</vt:lpstr>
      <vt:lpstr>Remunerações 06-07</vt:lpstr>
      <vt:lpstr>'Demonstrativo Rec X Desp 06-07'!Area_de_impressao</vt:lpstr>
      <vt:lpstr>'Material de Consumo 06-07'!Area_de_impressao</vt:lpstr>
      <vt:lpstr>'Remunerações 06-07'!Area_de_impressao</vt:lpstr>
      <vt:lpstr>'Serviços Terceiros PJ 06-07'!Area_de_impressao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Bárbara Bezerra</dc:creator>
  <cp:keywords/>
  <dc:description/>
  <cp:lastModifiedBy>Ricardo Lima</cp:lastModifiedBy>
  <cp:revision/>
  <dcterms:created xsi:type="dcterms:W3CDTF">2024-07-30T20:21:15Z</dcterms:created>
  <dcterms:modified xsi:type="dcterms:W3CDTF">2024-11-29T13:50:15Z</dcterms:modified>
  <cp:category/>
  <cp:contentStatus/>
</cp:coreProperties>
</file>